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0.02.2024\"/>
    </mc:Choice>
  </mc:AlternateContent>
  <bookViews>
    <workbookView xWindow="0" yWindow="0" windowWidth="14880" windowHeight="8805" activeTab="2"/>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Ведомственная!$A$1:$I$728</definedName>
    <definedName name="_xlnm.Print_Area" localSheetId="0">'Рд Пд'!$A$1:$I$74</definedName>
    <definedName name="_xlnm.Print_Area" localSheetId="1">ЦСР!$A$1:$E$473</definedName>
  </definedNames>
  <calcPr calcId="152511" iterateDelta="1E-4"/>
</workbook>
</file>

<file path=xl/calcChain.xml><?xml version="1.0" encoding="utf-8"?>
<calcChain xmlns="http://schemas.openxmlformats.org/spreadsheetml/2006/main">
  <c r="E336" i="3" l="1"/>
  <c r="E333" i="3" s="1"/>
  <c r="I677" i="1"/>
  <c r="H677" i="1"/>
  <c r="I679" i="1"/>
  <c r="I621" i="1"/>
  <c r="E343" i="3"/>
  <c r="I619" i="1"/>
  <c r="H619" i="1"/>
  <c r="I597" i="1"/>
  <c r="I575" i="1"/>
  <c r="I567" i="1"/>
  <c r="E390" i="3"/>
  <c r="I532" i="1"/>
  <c r="H532" i="1"/>
  <c r="I533" i="1"/>
  <c r="E308" i="3"/>
  <c r="I527" i="1"/>
  <c r="H527" i="1"/>
  <c r="I528" i="1"/>
  <c r="I525" i="1"/>
  <c r="I524" i="1"/>
  <c r="E279" i="3"/>
  <c r="E278" i="3"/>
  <c r="I503" i="1"/>
  <c r="H503" i="1"/>
  <c r="I502" i="1"/>
  <c r="I501" i="1"/>
  <c r="I496" i="1"/>
  <c r="I495" i="1"/>
  <c r="H495" i="1"/>
  <c r="I477" i="1"/>
  <c r="I476" i="1"/>
  <c r="H476" i="1"/>
  <c r="I462" i="1"/>
  <c r="I461" i="1"/>
  <c r="E234" i="3"/>
  <c r="I439" i="1"/>
  <c r="H439" i="1"/>
  <c r="I441" i="1"/>
  <c r="I434" i="1"/>
  <c r="I339" i="1"/>
  <c r="I338" i="1"/>
  <c r="E114" i="3"/>
  <c r="I294" i="1"/>
  <c r="I293" i="1" s="1"/>
  <c r="I292" i="1" s="1"/>
  <c r="H294" i="1"/>
  <c r="H293" i="1" s="1"/>
  <c r="H292" i="1" s="1"/>
  <c r="I219" i="1"/>
  <c r="I216" i="1"/>
  <c r="I150" i="1"/>
  <c r="I139" i="1"/>
  <c r="I77" i="1"/>
  <c r="H77" i="1"/>
  <c r="I569" i="1"/>
  <c r="I564" i="1"/>
  <c r="I560" i="1"/>
  <c r="I479" i="1"/>
  <c r="I330" i="1"/>
  <c r="H330" i="1"/>
  <c r="E277" i="3" l="1"/>
  <c r="I145" i="1" l="1"/>
  <c r="E211" i="3"/>
  <c r="E210" i="3" s="1"/>
  <c r="I246" i="1"/>
  <c r="I245" i="1" s="1"/>
  <c r="I244" i="1" s="1"/>
  <c r="H246" i="1"/>
  <c r="H245" i="1" s="1"/>
  <c r="H244" i="1" s="1"/>
  <c r="I176" i="1" l="1"/>
  <c r="I126" i="1" l="1"/>
  <c r="I84" i="1"/>
  <c r="I192" i="1" l="1"/>
  <c r="I521" i="1" l="1"/>
  <c r="E198" i="3" l="1"/>
  <c r="I452" i="1" l="1"/>
  <c r="E241" i="3" s="1"/>
  <c r="H450" i="1"/>
  <c r="I563" i="1"/>
  <c r="H460" i="1"/>
  <c r="E199" i="3"/>
  <c r="I412" i="1"/>
  <c r="I411" i="1" s="1"/>
  <c r="I410" i="1" s="1"/>
  <c r="I409" i="1" s="1"/>
  <c r="I408" i="1" s="1"/>
  <c r="H412" i="1"/>
  <c r="H411" i="1" s="1"/>
  <c r="H410" i="1" s="1"/>
  <c r="H409" i="1" s="1"/>
  <c r="H408" i="1" s="1"/>
  <c r="I464" i="1"/>
  <c r="I460" i="1"/>
  <c r="E240" i="3"/>
  <c r="I450" i="1"/>
  <c r="I432" i="1"/>
  <c r="H432" i="1"/>
  <c r="E230" i="3"/>
  <c r="I320" i="1"/>
  <c r="I273" i="1"/>
  <c r="I238" i="1"/>
  <c r="E80" i="3" s="1"/>
  <c r="E79" i="3" s="1"/>
  <c r="E78" i="3" s="1"/>
  <c r="H237" i="1"/>
  <c r="H236" i="1" s="1"/>
  <c r="H235" i="1" s="1"/>
  <c r="E176" i="3"/>
  <c r="E175" i="3" s="1"/>
  <c r="E174" i="3" s="1"/>
  <c r="E173" i="3" s="1"/>
  <c r="I211" i="1"/>
  <c r="I210" i="1" s="1"/>
  <c r="I209" i="1" s="1"/>
  <c r="H211" i="1"/>
  <c r="H210" i="1" s="1"/>
  <c r="H209" i="1" s="1"/>
  <c r="I237" i="1" l="1"/>
  <c r="I236" i="1" s="1"/>
  <c r="I235" i="1" s="1"/>
  <c r="E197" i="3"/>
  <c r="E196" i="3" s="1"/>
  <c r="E239" i="3"/>
  <c r="I175" i="1" l="1"/>
  <c r="E113" i="3"/>
  <c r="I138" i="1"/>
  <c r="H138" i="1"/>
  <c r="E85" i="3" l="1"/>
  <c r="I94" i="1"/>
  <c r="H94" i="1"/>
  <c r="I49" i="1"/>
  <c r="I196" i="1"/>
  <c r="I559" i="1"/>
  <c r="I310" i="1"/>
  <c r="I72" i="1" l="1"/>
  <c r="E87" i="3"/>
  <c r="E86" i="3" s="1"/>
  <c r="I191" i="1"/>
  <c r="H191" i="1"/>
  <c r="E307" i="3" l="1"/>
  <c r="E306" i="3" s="1"/>
  <c r="I526" i="1"/>
  <c r="H526" i="1"/>
  <c r="I509" i="1"/>
  <c r="E192" i="3"/>
  <c r="E243" i="3"/>
  <c r="E242" i="3" s="1"/>
  <c r="I453" i="1"/>
  <c r="H453" i="1"/>
  <c r="I639" i="1"/>
  <c r="I638" i="1"/>
  <c r="I596" i="1"/>
  <c r="H596" i="1"/>
  <c r="I576" i="1"/>
  <c r="E261" i="3"/>
  <c r="H222" i="1"/>
  <c r="H220" i="1" s="1"/>
  <c r="I223" i="1"/>
  <c r="I222" i="1" s="1"/>
  <c r="I220" i="1" s="1"/>
  <c r="E469" i="3"/>
  <c r="E468" i="3" s="1"/>
  <c r="I149" i="1"/>
  <c r="I148" i="1" s="1"/>
  <c r="I147" i="1" s="1"/>
  <c r="H149" i="1"/>
  <c r="H148" i="1" s="1"/>
  <c r="H147" i="1" s="1"/>
  <c r="H449" i="1" l="1"/>
  <c r="H448" i="1" s="1"/>
  <c r="H447" i="1" s="1"/>
  <c r="H446" i="1" s="1"/>
  <c r="H445" i="1" s="1"/>
  <c r="I449" i="1"/>
  <c r="I448" i="1" s="1"/>
  <c r="I447" i="1" s="1"/>
  <c r="I446" i="1" s="1"/>
  <c r="H724" i="1"/>
  <c r="H721" i="1"/>
  <c r="H720" i="1" s="1"/>
  <c r="H719" i="1" s="1"/>
  <c r="H716" i="1"/>
  <c r="H715" i="1" s="1"/>
  <c r="H714" i="1" s="1"/>
  <c r="H711" i="1"/>
  <c r="H709" i="1"/>
  <c r="H707" i="1"/>
  <c r="H705" i="1"/>
  <c r="I709" i="1"/>
  <c r="I711" i="1"/>
  <c r="I716" i="1"/>
  <c r="I715" i="1" s="1"/>
  <c r="I714" i="1" s="1"/>
  <c r="I721" i="1"/>
  <c r="I724" i="1"/>
  <c r="H703" i="1"/>
  <c r="H697" i="1"/>
  <c r="H695" i="1"/>
  <c r="H687" i="1"/>
  <c r="H686" i="1" s="1"/>
  <c r="H685" i="1" s="1"/>
  <c r="H682" i="1"/>
  <c r="H674" i="1"/>
  <c r="H673" i="1" s="1"/>
  <c r="H666" i="1"/>
  <c r="H665" i="1" s="1"/>
  <c r="H664" i="1" s="1"/>
  <c r="H662" i="1"/>
  <c r="H660" i="1"/>
  <c r="H658" i="1"/>
  <c r="H653" i="1"/>
  <c r="H651" i="1"/>
  <c r="H649" i="1"/>
  <c r="H641" i="1"/>
  <c r="H640" i="1" s="1"/>
  <c r="H636" i="1"/>
  <c r="H635" i="1" s="1"/>
  <c r="H631" i="1"/>
  <c r="H630" i="1" s="1"/>
  <c r="H627" i="1"/>
  <c r="H626" i="1" s="1"/>
  <c r="H624" i="1"/>
  <c r="H613" i="1"/>
  <c r="H612" i="1" s="1"/>
  <c r="H610" i="1"/>
  <c r="H609" i="1" s="1"/>
  <c r="H603" i="1"/>
  <c r="H602" i="1" s="1"/>
  <c r="H600" i="1"/>
  <c r="H598" i="1"/>
  <c r="H594" i="1"/>
  <c r="H588" i="1"/>
  <c r="H585" i="1" s="1"/>
  <c r="H584" i="1" s="1"/>
  <c r="H582" i="1"/>
  <c r="H579" i="1"/>
  <c r="H574" i="1"/>
  <c r="H573" i="1" s="1"/>
  <c r="H571" i="1"/>
  <c r="H568" i="1"/>
  <c r="H566" i="1"/>
  <c r="H562" i="1"/>
  <c r="H558" i="1"/>
  <c r="H554" i="1"/>
  <c r="H553" i="1" s="1"/>
  <c r="H552" i="1" s="1"/>
  <c r="H549" i="1"/>
  <c r="H548" i="1" s="1"/>
  <c r="H547" i="1" s="1"/>
  <c r="H546" i="1" s="1"/>
  <c r="H543" i="1"/>
  <c r="H541" i="1"/>
  <c r="H538" i="1"/>
  <c r="H531" i="1"/>
  <c r="H530" i="1" s="1"/>
  <c r="H523" i="1"/>
  <c r="H493" i="1" s="1"/>
  <c r="H520" i="1"/>
  <c r="H517" i="1"/>
  <c r="H514" i="1"/>
  <c r="H511" i="1"/>
  <c r="H508" i="1"/>
  <c r="H506" i="1"/>
  <c r="H500" i="1"/>
  <c r="H497" i="1"/>
  <c r="H494" i="1"/>
  <c r="H490" i="1"/>
  <c r="H489" i="1" s="1"/>
  <c r="H488" i="1" s="1"/>
  <c r="H487" i="1" s="1"/>
  <c r="H483" i="1"/>
  <c r="H481" i="1"/>
  <c r="H478" i="1"/>
  <c r="H475" i="1"/>
  <c r="H471" i="1"/>
  <c r="H470" i="1" s="1"/>
  <c r="H469" i="1" s="1"/>
  <c r="H463" i="1"/>
  <c r="H443" i="1"/>
  <c r="H442" i="1" s="1"/>
  <c r="H438" i="1"/>
  <c r="H431" i="1"/>
  <c r="H430" i="1" s="1"/>
  <c r="H429" i="1" s="1"/>
  <c r="H428" i="1" s="1"/>
  <c r="H423" i="1"/>
  <c r="H422" i="1" s="1"/>
  <c r="H419" i="1"/>
  <c r="H418" i="1" s="1"/>
  <c r="H405" i="1"/>
  <c r="H404" i="1" s="1"/>
  <c r="H403" i="1" s="1"/>
  <c r="H402" i="1" s="1"/>
  <c r="H401" i="1" s="1"/>
  <c r="H400" i="1" s="1"/>
  <c r="H397" i="1"/>
  <c r="H396" i="1" s="1"/>
  <c r="H393" i="1"/>
  <c r="H392" i="1" s="1"/>
  <c r="H385" i="1"/>
  <c r="H384" i="1" s="1"/>
  <c r="H383" i="1" s="1"/>
  <c r="H382" i="1" s="1"/>
  <c r="H381" i="1" s="1"/>
  <c r="H377" i="1"/>
  <c r="H376" i="1" s="1"/>
  <c r="H375" i="1" s="1"/>
  <c r="H374" i="1" s="1"/>
  <c r="H373" i="1" s="1"/>
  <c r="H370" i="1"/>
  <c r="H369" i="1" s="1"/>
  <c r="H368" i="1" s="1"/>
  <c r="H367" i="1" s="1"/>
  <c r="H364" i="1"/>
  <c r="H363" i="1" s="1"/>
  <c r="H362" i="1" s="1"/>
  <c r="H361" i="1" s="1"/>
  <c r="H357" i="1"/>
  <c r="H356" i="1" s="1"/>
  <c r="H355" i="1" s="1"/>
  <c r="H354" i="1" s="1"/>
  <c r="H353" i="1" s="1"/>
  <c r="H352" i="1" s="1"/>
  <c r="H350" i="1"/>
  <c r="H348" i="1" s="1"/>
  <c r="H347" i="1" s="1"/>
  <c r="H346" i="1" s="1"/>
  <c r="H344" i="1"/>
  <c r="H342" i="1" s="1"/>
  <c r="H341" i="1" s="1"/>
  <c r="H336" i="1"/>
  <c r="H334" i="1" s="1"/>
  <c r="H333" i="1" s="1"/>
  <c r="H337" i="1"/>
  <c r="H329" i="1"/>
  <c r="H328" i="1" s="1"/>
  <c r="H327" i="1" s="1"/>
  <c r="H326" i="1" s="1"/>
  <c r="H325" i="1" s="1"/>
  <c r="H323" i="1"/>
  <c r="H321" i="1" s="1"/>
  <c r="H319" i="1"/>
  <c r="H318" i="1" s="1"/>
  <c r="H317" i="1" s="1"/>
  <c r="H314" i="1"/>
  <c r="H313" i="1" s="1"/>
  <c r="H312" i="1" s="1"/>
  <c r="H311" i="1" s="1"/>
  <c r="H309" i="1"/>
  <c r="H307" i="1"/>
  <c r="H302" i="1"/>
  <c r="H301" i="1" s="1"/>
  <c r="H300" i="1" s="1"/>
  <c r="H291" i="1" s="1"/>
  <c r="H298" i="1"/>
  <c r="H297" i="1" s="1"/>
  <c r="H296" i="1" s="1"/>
  <c r="H289" i="1"/>
  <c r="H288" i="1" s="1"/>
  <c r="H287" i="1" s="1"/>
  <c r="H286" i="1" s="1"/>
  <c r="H283" i="1"/>
  <c r="H282" i="1" s="1"/>
  <c r="H281" i="1" s="1"/>
  <c r="H280" i="1" s="1"/>
  <c r="H278" i="1"/>
  <c r="H276" i="1" s="1"/>
  <c r="H275" i="1" s="1"/>
  <c r="H272" i="1"/>
  <c r="H271" i="1" s="1"/>
  <c r="H270" i="1" s="1"/>
  <c r="H269" i="1" s="1"/>
  <c r="H268" i="1" s="1"/>
  <c r="H267" i="1" s="1"/>
  <c r="H265" i="1"/>
  <c r="H264" i="1" s="1"/>
  <c r="H263" i="1" s="1"/>
  <c r="H261" i="1"/>
  <c r="H260" i="1" s="1"/>
  <c r="H259" i="1" s="1"/>
  <c r="H258" i="1" s="1"/>
  <c r="H256" i="1"/>
  <c r="H255" i="1" s="1"/>
  <c r="H254" i="1" s="1"/>
  <c r="H253" i="1" s="1"/>
  <c r="H250" i="1"/>
  <c r="H249" i="1" s="1"/>
  <c r="H248" i="1" s="1"/>
  <c r="H242" i="1"/>
  <c r="H241" i="1" s="1"/>
  <c r="H240" i="1" s="1"/>
  <c r="H239" i="1" s="1"/>
  <c r="H231" i="1"/>
  <c r="H229" i="1" s="1"/>
  <c r="H227" i="1"/>
  <c r="H226" i="1" s="1"/>
  <c r="H225" i="1" s="1"/>
  <c r="H218" i="1"/>
  <c r="H217" i="1" s="1"/>
  <c r="H215" i="1"/>
  <c r="H214" i="1" s="1"/>
  <c r="H207" i="1"/>
  <c r="H205" i="1"/>
  <c r="H203" i="1"/>
  <c r="H199" i="1"/>
  <c r="H195" i="1"/>
  <c r="H193" i="1"/>
  <c r="H185" i="1"/>
  <c r="H183" i="1"/>
  <c r="H178" i="1"/>
  <c r="H177" i="1" s="1"/>
  <c r="H174" i="1"/>
  <c r="H173" i="1" s="1"/>
  <c r="H171" i="1"/>
  <c r="H170" i="1" s="1"/>
  <c r="H168" i="1"/>
  <c r="H167" i="1" s="1"/>
  <c r="H162" i="1"/>
  <c r="H160" i="1" s="1"/>
  <c r="H158" i="1"/>
  <c r="H156" i="1" s="1"/>
  <c r="H154" i="1"/>
  <c r="H152" i="1" s="1"/>
  <c r="H143" i="1"/>
  <c r="H142" i="1" s="1"/>
  <c r="H140" i="1"/>
  <c r="H137" i="1" s="1"/>
  <c r="H131" i="1"/>
  <c r="H130" i="1" s="1"/>
  <c r="H129" i="1" s="1"/>
  <c r="H128" i="1" s="1"/>
  <c r="H125" i="1"/>
  <c r="H124" i="1" s="1"/>
  <c r="H123" i="1" s="1"/>
  <c r="H122" i="1" s="1"/>
  <c r="H121" i="1" s="1"/>
  <c r="H119" i="1"/>
  <c r="H118" i="1" s="1"/>
  <c r="H117" i="1" s="1"/>
  <c r="H114" i="1"/>
  <c r="H113" i="1" s="1"/>
  <c r="H112" i="1" s="1"/>
  <c r="H110" i="1"/>
  <c r="H109" i="1" s="1"/>
  <c r="H107" i="1"/>
  <c r="H106" i="1" s="1"/>
  <c r="H103" i="1"/>
  <c r="H101" i="1" s="1"/>
  <c r="H98" i="1"/>
  <c r="H97" i="1" s="1"/>
  <c r="H99"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190" i="1" l="1"/>
  <c r="H252" i="1"/>
  <c r="H578" i="1"/>
  <c r="H577" i="1" s="1"/>
  <c r="H459" i="1"/>
  <c r="H458" i="1" s="1"/>
  <c r="H457" i="1" s="1"/>
  <c r="H456" i="1" s="1"/>
  <c r="H455" i="1" s="1"/>
  <c r="H492" i="1"/>
  <c r="H486" i="1" s="1"/>
  <c r="H182" i="1"/>
  <c r="H181" i="1" s="1"/>
  <c r="H180" i="1" s="1"/>
  <c r="I445" i="1"/>
  <c r="H60" i="4"/>
  <c r="H59" i="4" s="1"/>
  <c r="H234" i="1"/>
  <c r="H189" i="1"/>
  <c r="H188" i="1" s="1"/>
  <c r="H306" i="1"/>
  <c r="H305" i="1" s="1"/>
  <c r="H304" i="1" s="1"/>
  <c r="H474" i="1"/>
  <c r="H473" i="1" s="1"/>
  <c r="H468" i="1" s="1"/>
  <c r="H657" i="1"/>
  <c r="H656" i="1" s="1"/>
  <c r="I720" i="1"/>
  <c r="I719" i="1" s="1"/>
  <c r="I713" i="1" s="1"/>
  <c r="H593" i="1"/>
  <c r="H592" i="1"/>
  <c r="H591" i="1" s="1"/>
  <c r="H590" i="1" s="1"/>
  <c r="H557" i="1"/>
  <c r="H556" i="1" s="1"/>
  <c r="H551" i="1" s="1"/>
  <c r="H713" i="1"/>
  <c r="H702" i="1"/>
  <c r="H701" i="1" s="1"/>
  <c r="H700" i="1" s="1"/>
  <c r="H694" i="1"/>
  <c r="H693" i="1" s="1"/>
  <c r="H692" i="1" s="1"/>
  <c r="H691" i="1" s="1"/>
  <c r="H676" i="1"/>
  <c r="H672" i="1" s="1"/>
  <c r="H671" i="1" s="1"/>
  <c r="H670" i="1" s="1"/>
  <c r="H669" i="1" s="1"/>
  <c r="H648" i="1"/>
  <c r="H647" i="1" s="1"/>
  <c r="H634" i="1"/>
  <c r="H633" i="1" s="1"/>
  <c r="H618" i="1"/>
  <c r="H617" i="1" s="1"/>
  <c r="H616" i="1" s="1"/>
  <c r="H608" i="1"/>
  <c r="H607" i="1" s="1"/>
  <c r="H606" i="1" s="1"/>
  <c r="H587" i="1"/>
  <c r="H586" i="1" s="1"/>
  <c r="H537" i="1"/>
  <c r="H536" i="1" s="1"/>
  <c r="H535" i="1" s="1"/>
  <c r="H437" i="1"/>
  <c r="H436" i="1" s="1"/>
  <c r="H435" i="1" s="1"/>
  <c r="H427" i="1" s="1"/>
  <c r="H416" i="1"/>
  <c r="H415" i="1" s="1"/>
  <c r="H407" i="1" s="1"/>
  <c r="H417" i="1"/>
  <c r="H391" i="1"/>
  <c r="H390" i="1" s="1"/>
  <c r="H389" i="1" s="1"/>
  <c r="H388" i="1" s="1"/>
  <c r="H387" i="1" s="1"/>
  <c r="H372" i="1"/>
  <c r="H360" i="1"/>
  <c r="H359" i="1" s="1"/>
  <c r="H349" i="1"/>
  <c r="H332" i="1"/>
  <c r="H331" i="1" s="1"/>
  <c r="H343" i="1"/>
  <c r="H335" i="1"/>
  <c r="H316" i="1"/>
  <c r="H322" i="1"/>
  <c r="H274" i="1"/>
  <c r="H277" i="1"/>
  <c r="H230" i="1"/>
  <c r="H221" i="1"/>
  <c r="H213" i="1"/>
  <c r="H198" i="1"/>
  <c r="H197" i="1" s="1"/>
  <c r="H166" i="1"/>
  <c r="H165" i="1" s="1"/>
  <c r="H161" i="1"/>
  <c r="H151" i="1"/>
  <c r="H157" i="1"/>
  <c r="H153" i="1"/>
  <c r="H136" i="1"/>
  <c r="H135" i="1" s="1"/>
  <c r="H105" i="1"/>
  <c r="H102" i="1"/>
  <c r="H79" i="1"/>
  <c r="H87" i="1"/>
  <c r="H81" i="1"/>
  <c r="H75" i="1"/>
  <c r="H63" i="1"/>
  <c r="H62" i="1" s="1"/>
  <c r="H52" i="1"/>
  <c r="H46" i="1" s="1"/>
  <c r="H45" i="1" s="1"/>
  <c r="H29" i="1"/>
  <c r="H28" i="1" s="1"/>
  <c r="H27" i="1" s="1"/>
  <c r="H26" i="1" s="1"/>
  <c r="H646" i="1" l="1"/>
  <c r="H645" i="1" s="1"/>
  <c r="H187" i="1"/>
  <c r="H164" i="1" s="1"/>
  <c r="H127" i="1"/>
  <c r="H285" i="1"/>
  <c r="H399" i="1"/>
  <c r="H699" i="1"/>
  <c r="H690" i="1" s="1"/>
  <c r="H233" i="1"/>
  <c r="H44" i="1"/>
  <c r="H615" i="1"/>
  <c r="H605" i="1" s="1"/>
  <c r="H467" i="1"/>
  <c r="H466" i="1" s="1"/>
  <c r="H78" i="1"/>
  <c r="H38" i="1" l="1"/>
  <c r="H37" i="1" s="1"/>
  <c r="H24" i="1" s="1"/>
  <c r="I539" i="1" l="1"/>
  <c r="E256" i="3" s="1"/>
  <c r="I544" i="1"/>
  <c r="I543" i="1" s="1"/>
  <c r="I598" i="1"/>
  <c r="I594" i="1"/>
  <c r="E269" i="3" l="1"/>
  <c r="I444" i="1"/>
  <c r="E413" i="3"/>
  <c r="I649" i="1"/>
  <c r="I651" i="1"/>
  <c r="I324" i="1"/>
  <c r="I83" i="1"/>
  <c r="I315" i="1"/>
  <c r="E409" i="3"/>
  <c r="E411" i="3"/>
  <c r="I659" i="1"/>
  <c r="I658" i="1" s="1"/>
  <c r="I660" i="1"/>
  <c r="I662" i="1"/>
  <c r="E283" i="3"/>
  <c r="I600" i="1"/>
  <c r="I593" i="1" s="1"/>
  <c r="I603" i="1"/>
  <c r="I602" i="1" s="1"/>
  <c r="I592" i="1" l="1"/>
  <c r="I591" i="1" s="1"/>
  <c r="E405" i="3"/>
  <c r="I657" i="1"/>
  <c r="I656" i="1" s="1"/>
  <c r="E245" i="3"/>
  <c r="I443" i="1"/>
  <c r="I442" i="1" s="1"/>
  <c r="I625" i="1"/>
  <c r="I704" i="1"/>
  <c r="I706" i="1"/>
  <c r="H69" i="4" l="1"/>
  <c r="I590" i="1"/>
  <c r="E428" i="3"/>
  <c r="I272" i="1"/>
  <c r="I271" i="1" s="1"/>
  <c r="I270" i="1" s="1"/>
  <c r="I269" i="1" s="1"/>
  <c r="I268" i="1" s="1"/>
  <c r="I267" i="1" s="1"/>
  <c r="H48" i="4" l="1"/>
  <c r="H47" i="4" s="1"/>
  <c r="I60" i="1"/>
  <c r="I61" i="1"/>
  <c r="I57" i="1"/>
  <c r="I58" i="1"/>
  <c r="I419" i="1" l="1"/>
  <c r="I397" i="1"/>
  <c r="E59" i="3"/>
  <c r="E75" i="3" l="1"/>
  <c r="E74" i="3" s="1"/>
  <c r="I307" i="1"/>
  <c r="E427" i="3"/>
  <c r="I195" i="1" l="1"/>
  <c r="E91" i="3"/>
  <c r="E90" i="3" s="1"/>
  <c r="I350" i="1" l="1"/>
  <c r="I349" i="1" s="1"/>
  <c r="I348" i="1" l="1"/>
  <c r="I347" i="1" s="1"/>
  <c r="I346" i="1" s="1"/>
  <c r="I641" i="1"/>
  <c r="I588" i="1" l="1"/>
  <c r="I582" i="1"/>
  <c r="E315" i="3"/>
  <c r="I579" i="1"/>
  <c r="I566" i="1"/>
  <c r="I549" i="1"/>
  <c r="E262" i="3"/>
  <c r="I541" i="1"/>
  <c r="E216" i="3"/>
  <c r="E215" i="3" s="1"/>
  <c r="E172" i="3"/>
  <c r="E171" i="3" s="1"/>
  <c r="I56" i="1" l="1"/>
  <c r="E50" i="3" l="1"/>
  <c r="E49" i="3" s="1"/>
  <c r="I463" i="1" l="1"/>
  <c r="I459" i="1" s="1"/>
  <c r="E89" i="3"/>
  <c r="E88" i="3" s="1"/>
  <c r="I193" i="1"/>
  <c r="I190" i="1" s="1"/>
  <c r="I189" i="1" l="1"/>
  <c r="I188" i="1" s="1"/>
  <c r="E153" i="3" l="1"/>
  <c r="E152" i="3" s="1"/>
  <c r="I185" i="1"/>
  <c r="E195" i="3" l="1"/>
  <c r="E194" i="3" s="1"/>
  <c r="I265" i="1"/>
  <c r="I264" i="1" s="1"/>
  <c r="I263" i="1" s="1"/>
  <c r="I207" i="1" l="1"/>
  <c r="I205" i="1"/>
  <c r="E168" i="3" l="1"/>
  <c r="E167" i="3" s="1"/>
  <c r="E166" i="3"/>
  <c r="E165" i="3" s="1"/>
  <c r="I490" i="1"/>
  <c r="I489" i="1" s="1"/>
  <c r="I488" i="1" s="1"/>
  <c r="I487" i="1" s="1"/>
  <c r="I574" i="1" l="1"/>
  <c r="I573" i="1" s="1"/>
  <c r="E311" i="3"/>
  <c r="E238" i="3"/>
  <c r="E237" i="3" s="1"/>
  <c r="I405" i="1"/>
  <c r="I404" i="1" s="1"/>
  <c r="I403" i="1" s="1"/>
  <c r="I402" i="1" s="1"/>
  <c r="I401" i="1" s="1"/>
  <c r="I400" i="1" s="1"/>
  <c r="E395" i="3" l="1"/>
  <c r="I319" i="1"/>
  <c r="I318" i="1" s="1"/>
  <c r="I317" i="1" s="1"/>
  <c r="E164" i="3" l="1"/>
  <c r="E163" i="3" s="1"/>
  <c r="I203" i="1" l="1"/>
  <c r="E281" i="3" l="1"/>
  <c r="E280" i="3" s="1"/>
  <c r="I438" i="1" l="1"/>
  <c r="I437" i="1" s="1"/>
  <c r="E235" i="3"/>
  <c r="E233" i="3" s="1"/>
  <c r="E471" i="3"/>
  <c r="E470" i="3" s="1"/>
  <c r="I125" i="1"/>
  <c r="I124" i="1" s="1"/>
  <c r="I123" i="1" s="1"/>
  <c r="I122" i="1" s="1"/>
  <c r="I121" i="1" s="1"/>
  <c r="H34" i="4" s="1"/>
  <c r="H33" i="4" s="1"/>
  <c r="I458" i="1" l="1"/>
  <c r="I457" i="1" s="1"/>
  <c r="I456" i="1" s="1"/>
  <c r="H67" i="4" s="1"/>
  <c r="E232" i="3"/>
  <c r="I455" i="1" l="1"/>
  <c r="E310" i="3"/>
  <c r="E309" i="3" s="1"/>
  <c r="E305" i="3" s="1"/>
  <c r="I396" i="1" l="1"/>
  <c r="I418" i="1"/>
  <c r="I423" i="1"/>
  <c r="I422" i="1" s="1"/>
  <c r="I431" i="1"/>
  <c r="I430" i="1" s="1"/>
  <c r="I429" i="1" s="1"/>
  <c r="I428" i="1" s="1"/>
  <c r="I416" i="1" l="1"/>
  <c r="I415" i="1" s="1"/>
  <c r="I407" i="1" s="1"/>
  <c r="I417" i="1"/>
  <c r="H46" i="4" l="1"/>
  <c r="I436" i="1"/>
  <c r="I435" i="1" s="1"/>
  <c r="I427" i="1" s="1"/>
  <c r="I399" i="1" s="1"/>
  <c r="E383" i="3" l="1"/>
  <c r="E382" i="3"/>
  <c r="E380" i="3"/>
  <c r="E379" i="3" s="1"/>
  <c r="E374" i="3"/>
  <c r="E373" i="3" s="1"/>
  <c r="E389" i="3"/>
  <c r="I531" i="1"/>
  <c r="I530" i="1" s="1"/>
  <c r="E391" i="3"/>
  <c r="I227" i="1"/>
  <c r="I226" i="1" s="1"/>
  <c r="I225" i="1" s="1"/>
  <c r="E453" i="3"/>
  <c r="E452" i="3" s="1"/>
  <c r="I385" i="1"/>
  <c r="I384" i="1" s="1"/>
  <c r="I383" i="1" s="1"/>
  <c r="I382" i="1" s="1"/>
  <c r="E388" i="3" l="1"/>
  <c r="I381" i="1"/>
  <c r="I705" i="1"/>
  <c r="E381" i="3"/>
  <c r="I666" i="1" l="1"/>
  <c r="I665" i="1" s="1"/>
  <c r="I695" i="1" l="1"/>
  <c r="E324" i="3"/>
  <c r="E323" i="3" s="1"/>
  <c r="E316" i="3"/>
  <c r="E317" i="3"/>
  <c r="I578" i="1" l="1"/>
  <c r="I577" i="1" s="1"/>
  <c r="E461" i="3" l="1"/>
  <c r="E440" i="3"/>
  <c r="I471" i="1" l="1"/>
  <c r="E151" i="3" l="1"/>
  <c r="E150" i="3" s="1"/>
  <c r="E149" i="3" s="1"/>
  <c r="I183" i="1"/>
  <c r="I182" i="1" s="1"/>
  <c r="I76" i="1" l="1"/>
  <c r="E270" i="3" l="1"/>
  <c r="E268" i="3" l="1"/>
  <c r="E264" i="3" l="1"/>
  <c r="E348" i="3" l="1"/>
  <c r="E347" i="3" s="1"/>
  <c r="I624" i="1"/>
  <c r="I59" i="1"/>
  <c r="I470" i="1"/>
  <c r="I469" i="1" s="1"/>
  <c r="E331" i="3" l="1"/>
  <c r="E304" i="3" l="1"/>
  <c r="E297" i="3"/>
  <c r="E298" i="3"/>
  <c r="I523" i="1"/>
  <c r="I493" i="1" s="1"/>
  <c r="I517" i="1"/>
  <c r="E296" i="3" l="1"/>
  <c r="E276" i="3" l="1"/>
  <c r="E275" i="3"/>
  <c r="I500" i="1"/>
  <c r="E303" i="3"/>
  <c r="E302" i="3" s="1"/>
  <c r="E274" i="3" l="1"/>
  <c r="E180" i="3" l="1"/>
  <c r="E179" i="3" s="1"/>
  <c r="I215" i="1"/>
  <c r="I214" i="1" s="1"/>
  <c r="I653" i="1"/>
  <c r="I648" i="1" s="1"/>
  <c r="I647" i="1" s="1"/>
  <c r="E147" i="3" l="1"/>
  <c r="E143" i="3"/>
  <c r="E144" i="3"/>
  <c r="I174" i="1"/>
  <c r="I173" i="1" s="1"/>
  <c r="E140" i="3"/>
  <c r="E139" i="3" s="1"/>
  <c r="E138" i="3" s="1"/>
  <c r="I171" i="1"/>
  <c r="I170" i="1" s="1"/>
  <c r="H68" i="4" l="1"/>
  <c r="E178" i="3"/>
  <c r="I514" i="1" l="1"/>
  <c r="E162" i="3"/>
  <c r="I199" i="1"/>
  <c r="I198" i="1" s="1"/>
  <c r="I261" i="1" l="1"/>
  <c r="I260" i="1" s="1"/>
  <c r="I114" i="1"/>
  <c r="I88" i="1"/>
  <c r="E61" i="3"/>
  <c r="E60" i="3" s="1"/>
  <c r="I66" i="1"/>
  <c r="E209" i="3"/>
  <c r="I259" i="1" l="1"/>
  <c r="I258" i="1" s="1"/>
  <c r="E404" i="3"/>
  <c r="E351" i="3" l="1"/>
  <c r="I627" i="1"/>
  <c r="E125" i="3" l="1"/>
  <c r="E205" i="3" l="1"/>
  <c r="E204" i="3" s="1"/>
  <c r="I314" i="1"/>
  <c r="I313" i="1" s="1"/>
  <c r="I312" i="1" l="1"/>
  <c r="I311" i="1" s="1"/>
  <c r="E99" i="3"/>
  <c r="I370" i="1"/>
  <c r="I369" i="1" s="1"/>
  <c r="I368" i="1" s="1"/>
  <c r="I367" i="1" s="1"/>
  <c r="E426" i="3" l="1"/>
  <c r="E425" i="3" s="1"/>
  <c r="E424" i="3" s="1"/>
  <c r="E423" i="3" l="1"/>
  <c r="E422" i="3" s="1"/>
  <c r="E77" i="3"/>
  <c r="E244" i="3" l="1"/>
  <c r="E236" i="3" s="1"/>
  <c r="E339" i="3" l="1"/>
  <c r="E338" i="3" s="1"/>
  <c r="I682" i="1"/>
  <c r="E208" i="3" l="1"/>
  <c r="E207" i="3" s="1"/>
  <c r="E206" i="3" s="1"/>
  <c r="I256" i="1"/>
  <c r="I255" i="1" s="1"/>
  <c r="I254" i="1" s="1"/>
  <c r="I253" i="1" s="1"/>
  <c r="I252" i="1" l="1"/>
  <c r="H45" i="4" s="1"/>
  <c r="I242" i="1"/>
  <c r="I241" i="1" s="1"/>
  <c r="I240" i="1" s="1"/>
  <c r="I239" i="1" s="1"/>
  <c r="E203" i="3"/>
  <c r="E202" i="3" s="1"/>
  <c r="E201" i="3" s="1"/>
  <c r="I131" i="1" l="1"/>
  <c r="I130" i="1" s="1"/>
  <c r="I140" i="1"/>
  <c r="I137" i="1" s="1"/>
  <c r="I143" i="1"/>
  <c r="I142" i="1" s="1"/>
  <c r="I154" i="1"/>
  <c r="I152" i="1" s="1"/>
  <c r="I158" i="1"/>
  <c r="I156" i="1" s="1"/>
  <c r="I162" i="1"/>
  <c r="I160" i="1" s="1"/>
  <c r="I168" i="1"/>
  <c r="I178" i="1"/>
  <c r="I177" i="1" s="1"/>
  <c r="I181" i="1"/>
  <c r="I180" i="1" s="1"/>
  <c r="I218" i="1"/>
  <c r="I217" i="1" s="1"/>
  <c r="I213" i="1" s="1"/>
  <c r="I231" i="1"/>
  <c r="I229" i="1" s="1"/>
  <c r="I250" i="1"/>
  <c r="I249" i="1" s="1"/>
  <c r="I248" i="1" s="1"/>
  <c r="I234" i="1" s="1"/>
  <c r="I278" i="1"/>
  <c r="I276" i="1" s="1"/>
  <c r="I275" i="1" s="1"/>
  <c r="I283" i="1"/>
  <c r="I282" i="1" s="1"/>
  <c r="I281" i="1" s="1"/>
  <c r="I280" i="1" s="1"/>
  <c r="I289" i="1"/>
  <c r="I288" i="1" s="1"/>
  <c r="I287" i="1" s="1"/>
  <c r="I286" i="1" s="1"/>
  <c r="H62" i="4" s="1"/>
  <c r="I298" i="1"/>
  <c r="I297" i="1" s="1"/>
  <c r="I296" i="1" s="1"/>
  <c r="I302" i="1"/>
  <c r="I301" i="1" s="1"/>
  <c r="I300" i="1" s="1"/>
  <c r="I309" i="1"/>
  <c r="I306" i="1" s="1"/>
  <c r="I323" i="1"/>
  <c r="I321" i="1" s="1"/>
  <c r="I316" i="1" s="1"/>
  <c r="I329" i="1"/>
  <c r="I328" i="1" s="1"/>
  <c r="I336" i="1"/>
  <c r="I334" i="1" s="1"/>
  <c r="I333" i="1" s="1"/>
  <c r="I337" i="1"/>
  <c r="I344" i="1"/>
  <c r="I342" i="1" s="1"/>
  <c r="I341" i="1" s="1"/>
  <c r="I357" i="1"/>
  <c r="I356" i="1" s="1"/>
  <c r="I355" i="1" s="1"/>
  <c r="I354" i="1" s="1"/>
  <c r="I353" i="1" s="1"/>
  <c r="I352" i="1" s="1"/>
  <c r="I364" i="1"/>
  <c r="I363" i="1" s="1"/>
  <c r="I362" i="1" s="1"/>
  <c r="I361" i="1" s="1"/>
  <c r="I360" i="1" s="1"/>
  <c r="I359" i="1" s="1"/>
  <c r="I377" i="1"/>
  <c r="I376" i="1" s="1"/>
  <c r="I375" i="1" s="1"/>
  <c r="I374" i="1" s="1"/>
  <c r="I373" i="1" s="1"/>
  <c r="I372" i="1" s="1"/>
  <c r="I393" i="1"/>
  <c r="I392" i="1" s="1"/>
  <c r="I291" i="1" l="1"/>
  <c r="I136" i="1"/>
  <c r="I135" i="1" s="1"/>
  <c r="I274" i="1"/>
  <c r="I391" i="1"/>
  <c r="I390" i="1" s="1"/>
  <c r="I389" i="1" s="1"/>
  <c r="I388" i="1" s="1"/>
  <c r="I387" i="1" s="1"/>
  <c r="I167" i="1"/>
  <c r="I166" i="1" s="1"/>
  <c r="I165" i="1" s="1"/>
  <c r="E142" i="3"/>
  <c r="E141" i="3" s="1"/>
  <c r="I129" i="1"/>
  <c r="I128" i="1" s="1"/>
  <c r="I343" i="1"/>
  <c r="I332" i="1"/>
  <c r="I331" i="1" s="1"/>
  <c r="I322" i="1"/>
  <c r="I305" i="1"/>
  <c r="I304" i="1" s="1"/>
  <c r="I161" i="1"/>
  <c r="I233" i="1"/>
  <c r="I327" i="1"/>
  <c r="I326" i="1" s="1"/>
  <c r="I325" i="1" s="1"/>
  <c r="I277" i="1"/>
  <c r="I197" i="1"/>
  <c r="I187" i="1" s="1"/>
  <c r="I153" i="1"/>
  <c r="I151" i="1"/>
  <c r="H38" i="4" s="1"/>
  <c r="I335" i="1"/>
  <c r="I230" i="1"/>
  <c r="I221" i="1"/>
  <c r="I157" i="1"/>
  <c r="H42" i="4" l="1"/>
  <c r="I285" i="1"/>
  <c r="I127" i="1"/>
  <c r="I164" i="1" l="1"/>
  <c r="I562" i="1"/>
  <c r="E40" i="3" l="1"/>
  <c r="E110" i="3" l="1"/>
  <c r="E111" i="3"/>
  <c r="E112" i="3"/>
  <c r="E109" i="3" l="1"/>
  <c r="E116" i="3"/>
  <c r="E115" i="3" s="1"/>
  <c r="E108" i="3" l="1"/>
  <c r="I34" i="1"/>
  <c r="E301" i="3" l="1"/>
  <c r="E300" i="3"/>
  <c r="I520" i="1"/>
  <c r="E299" i="3" l="1"/>
  <c r="E410" i="3" l="1"/>
  <c r="H36" i="4" l="1"/>
  <c r="E146" i="3" l="1"/>
  <c r="E145" i="3" s="1"/>
  <c r="I475" i="1" l="1"/>
  <c r="E200" i="3" l="1"/>
  <c r="E193" i="3" s="1"/>
  <c r="I554" i="1" l="1"/>
  <c r="E39" i="3" l="1"/>
  <c r="E41" i="3"/>
  <c r="I48" i="1"/>
  <c r="I47" i="1" s="1"/>
  <c r="E38" i="3" l="1"/>
  <c r="E37" i="3" s="1"/>
  <c r="I687" i="1" l="1"/>
  <c r="E328" i="3" l="1"/>
  <c r="E106" i="3"/>
  <c r="E105" i="3" s="1"/>
  <c r="E104" i="3" s="1"/>
  <c r="I110" i="1"/>
  <c r="I109" i="1" s="1"/>
  <c r="I82" i="1"/>
  <c r="I511" i="1" l="1"/>
  <c r="I494" i="1"/>
  <c r="E412" i="3" l="1"/>
  <c r="I483" i="1" l="1"/>
  <c r="E35" i="3" l="1"/>
  <c r="E34" i="3"/>
  <c r="E29" i="3"/>
  <c r="E28" i="3"/>
  <c r="I707" i="1"/>
  <c r="I703" i="1"/>
  <c r="E48" i="3"/>
  <c r="E47" i="3"/>
  <c r="E53" i="3"/>
  <c r="E45" i="3"/>
  <c r="E44" i="3"/>
  <c r="I702" i="1" l="1"/>
  <c r="E33" i="3"/>
  <c r="I53" i="1"/>
  <c r="E52" i="3"/>
  <c r="E32" i="3" l="1"/>
  <c r="E31" i="3"/>
  <c r="I52" i="1"/>
  <c r="I46" i="1" s="1"/>
  <c r="E30" i="3" l="1"/>
  <c r="E27" i="3" s="1"/>
  <c r="E25" i="3" l="1"/>
  <c r="E26" i="3"/>
  <c r="E295" i="3" l="1"/>
  <c r="E76" i="3" l="1"/>
  <c r="E73" i="3" s="1"/>
  <c r="E378" i="3" l="1"/>
  <c r="E377" i="3" s="1"/>
  <c r="E376" i="3"/>
  <c r="E375" i="3" s="1"/>
  <c r="E372" i="3"/>
  <c r="E371" i="3" s="1"/>
  <c r="I571" i="1" l="1"/>
  <c r="E287" i="3"/>
  <c r="E368" i="3" l="1"/>
  <c r="E367" i="3" s="1"/>
  <c r="E366" i="3" l="1"/>
  <c r="E365" i="3" s="1"/>
  <c r="E231" i="3" l="1"/>
  <c r="E229" i="3" s="1"/>
  <c r="E222" i="3"/>
  <c r="E228" i="3" l="1"/>
  <c r="E272" i="3" l="1"/>
  <c r="E273" i="3"/>
  <c r="I497" i="1"/>
  <c r="I478" i="1"/>
  <c r="E160" i="3"/>
  <c r="E161" i="3"/>
  <c r="E159" i="3" l="1"/>
  <c r="E158" i="3" s="1"/>
  <c r="E271" i="3"/>
  <c r="E157" i="3" l="1"/>
  <c r="E319" i="3"/>
  <c r="E292" i="3"/>
  <c r="E282" i="3" l="1"/>
  <c r="E71" i="3" l="1"/>
  <c r="E70" i="3" s="1"/>
  <c r="E69" i="3" s="1"/>
  <c r="H72" i="4" l="1"/>
  <c r="E267" i="3" l="1"/>
  <c r="E266" i="3" s="1"/>
  <c r="I626" i="1" l="1"/>
  <c r="E467" i="3" l="1"/>
  <c r="E466" i="3" s="1"/>
  <c r="E465" i="3" l="1"/>
  <c r="E464" i="3" s="1"/>
  <c r="E463" i="3" s="1"/>
  <c r="E462" i="3" l="1"/>
  <c r="H73" i="4"/>
  <c r="H71" i="4" s="1"/>
  <c r="E57" i="3"/>
  <c r="I64" i="1"/>
  <c r="I63" i="1" l="1"/>
  <c r="I62" i="1" s="1"/>
  <c r="E170" i="3"/>
  <c r="H44" i="4" l="1"/>
  <c r="E169" i="3"/>
  <c r="E460" i="3" l="1"/>
  <c r="E459" i="3" s="1"/>
  <c r="E458" i="3" s="1"/>
  <c r="I71" i="1"/>
  <c r="I70" i="1" s="1"/>
  <c r="I69" i="1" s="1"/>
  <c r="I68" i="1" s="1"/>
  <c r="H29" i="4" l="1"/>
  <c r="I99" i="1" l="1"/>
  <c r="E84" i="3" l="1"/>
  <c r="E83" i="3" l="1"/>
  <c r="I697" i="1"/>
  <c r="I694" i="1" s="1"/>
  <c r="E82" i="3" l="1"/>
  <c r="E81" i="3" s="1"/>
  <c r="E72" i="3" s="1"/>
  <c r="E119" i="3"/>
  <c r="E120" i="3"/>
  <c r="E121" i="3"/>
  <c r="E118" i="3" l="1"/>
  <c r="E260" i="3"/>
  <c r="E259" i="3" s="1"/>
  <c r="I674" i="1" l="1"/>
  <c r="I673" i="1" s="1"/>
  <c r="E332" i="3" l="1"/>
  <c r="I686" i="1"/>
  <c r="I685" i="1" s="1"/>
  <c r="I684" i="1" s="1"/>
  <c r="E330" i="3" l="1"/>
  <c r="E346" i="3"/>
  <c r="E344" i="3" l="1"/>
  <c r="E257" i="3" l="1"/>
  <c r="I538" i="1"/>
  <c r="I537" i="1" s="1"/>
  <c r="I536" i="1" l="1"/>
  <c r="I535" i="1" s="1"/>
  <c r="I613" i="1"/>
  <c r="I612" i="1" s="1"/>
  <c r="E354" i="3"/>
  <c r="I610" i="1"/>
  <c r="I609" i="1" s="1"/>
  <c r="I608" i="1" l="1"/>
  <c r="E359" i="3"/>
  <c r="I607" i="1" l="1"/>
  <c r="H52" i="4" s="1"/>
  <c r="I606" i="1" l="1"/>
  <c r="E394" i="3"/>
  <c r="E393" i="3" s="1"/>
  <c r="H63" i="4" l="1"/>
  <c r="E421" i="3" l="1"/>
  <c r="E420" i="3" s="1"/>
  <c r="E419" i="3" s="1"/>
  <c r="E418" i="3" l="1"/>
  <c r="E318" i="3" l="1"/>
  <c r="E345" i="3" l="1"/>
  <c r="E342" i="3" s="1"/>
  <c r="I618" i="1"/>
  <c r="E407" i="3" l="1"/>
  <c r="E294" i="3" l="1"/>
  <c r="E293" i="3" s="1"/>
  <c r="E337" i="3" l="1"/>
  <c r="E335" i="3"/>
  <c r="E334" i="3"/>
  <c r="E225" i="3"/>
  <c r="E226" i="3"/>
  <c r="E227" i="3"/>
  <c r="E224" i="3" l="1"/>
  <c r="I676" i="1"/>
  <c r="I672" i="1" s="1"/>
  <c r="I671" i="1" s="1"/>
  <c r="E329" i="3"/>
  <c r="E321" i="3" l="1"/>
  <c r="E322" i="3"/>
  <c r="I670" i="1" l="1"/>
  <c r="E320" i="3"/>
  <c r="E291" i="3" l="1"/>
  <c r="E290" i="3" s="1"/>
  <c r="E265" i="3"/>
  <c r="E263" i="3" l="1"/>
  <c r="H65" i="4"/>
  <c r="I701" i="1" l="1"/>
  <c r="I700" i="1" s="1"/>
  <c r="I699" i="1" s="1"/>
  <c r="I664" i="1" l="1"/>
  <c r="I646" i="1" s="1"/>
  <c r="I645" i="1" l="1"/>
  <c r="I693" i="1"/>
  <c r="I692" i="1" s="1"/>
  <c r="H54" i="4" s="1"/>
  <c r="I691" i="1" l="1"/>
  <c r="I690" i="1" s="1"/>
  <c r="I669" i="1"/>
  <c r="I640" i="1"/>
  <c r="I636" i="1"/>
  <c r="I635" i="1" s="1"/>
  <c r="I631" i="1"/>
  <c r="I630" i="1" s="1"/>
  <c r="I617" i="1" s="1"/>
  <c r="I616" i="1" l="1"/>
  <c r="I634" i="1"/>
  <c r="I633" i="1" s="1"/>
  <c r="I615" i="1" l="1"/>
  <c r="I605" i="1" s="1"/>
  <c r="I587" i="1" l="1"/>
  <c r="I586" i="1" s="1"/>
  <c r="I558" i="1"/>
  <c r="I568" i="1"/>
  <c r="I553" i="1"/>
  <c r="I552" i="1" s="1"/>
  <c r="I548" i="1"/>
  <c r="I547" i="1" s="1"/>
  <c r="I546" i="1" s="1"/>
  <c r="H53" i="4" s="1"/>
  <c r="I557" i="1" l="1"/>
  <c r="I556" i="1" s="1"/>
  <c r="I551" i="1" s="1"/>
  <c r="I585" i="1"/>
  <c r="I584" i="1" s="1"/>
  <c r="I508" i="1"/>
  <c r="I506" i="1"/>
  <c r="I492" i="1" l="1"/>
  <c r="H55" i="4"/>
  <c r="H64" i="4"/>
  <c r="I486" i="1" l="1"/>
  <c r="H51" i="4" s="1"/>
  <c r="I481" i="1"/>
  <c r="I474" i="1" s="1"/>
  <c r="I473" i="1" l="1"/>
  <c r="I468" i="1" s="1"/>
  <c r="H50" i="4" l="1"/>
  <c r="I467" i="1"/>
  <c r="I466" i="1" s="1"/>
  <c r="H43" i="4" l="1"/>
  <c r="H30" i="4"/>
  <c r="I119" i="1" l="1"/>
  <c r="I118" i="1" s="1"/>
  <c r="I117" i="1" s="1"/>
  <c r="I113" i="1" l="1"/>
  <c r="I112" i="1" s="1"/>
  <c r="H37" i="4" l="1"/>
  <c r="H35" i="4" l="1"/>
  <c r="I107" i="1"/>
  <c r="I106" i="1" s="1"/>
  <c r="I103" i="1"/>
  <c r="I98" i="1"/>
  <c r="I97" i="1" s="1"/>
  <c r="I101" i="1" l="1"/>
  <c r="I102" i="1"/>
  <c r="I105" i="1"/>
  <c r="I93" i="1"/>
  <c r="I92" i="1" s="1"/>
  <c r="I91" i="1" s="1"/>
  <c r="I81" i="1"/>
  <c r="I80" i="1" l="1"/>
  <c r="I86" i="1"/>
  <c r="I87" i="1"/>
  <c r="I74" i="1" l="1"/>
  <c r="I73" i="1" s="1"/>
  <c r="I75" i="1"/>
  <c r="I79" i="1"/>
  <c r="I78" i="1" s="1"/>
  <c r="I45" i="1"/>
  <c r="I42" i="1"/>
  <c r="I41" i="1" s="1"/>
  <c r="I40" i="1" s="1"/>
  <c r="I39" i="1" s="1"/>
  <c r="I33" i="1"/>
  <c r="I31" i="1"/>
  <c r="I30" i="1" s="1"/>
  <c r="H32" i="4" l="1"/>
  <c r="H26" i="4"/>
  <c r="I44" i="1"/>
  <c r="I29" i="1"/>
  <c r="I28" i="1" s="1"/>
  <c r="I38" i="1" l="1"/>
  <c r="I37" i="1" s="1"/>
  <c r="I27" i="1"/>
  <c r="I26" i="1" s="1"/>
  <c r="H27" i="4"/>
  <c r="E457" i="3"/>
  <c r="E456" i="3" s="1"/>
  <c r="E451" i="3"/>
  <c r="E450" i="3"/>
  <c r="E449" i="3"/>
  <c r="I24" i="1" l="1"/>
  <c r="Q24" i="1" s="1"/>
  <c r="R24" i="1" s="1"/>
  <c r="H28" i="4"/>
  <c r="E454" i="3"/>
  <c r="E455" i="3"/>
  <c r="E448" i="3"/>
  <c r="E445" i="3"/>
  <c r="E444" i="3"/>
  <c r="E439" i="3"/>
  <c r="E438" i="3" s="1"/>
  <c r="E437" i="3" s="1"/>
  <c r="E436" i="3"/>
  <c r="E435" i="3"/>
  <c r="E432" i="3"/>
  <c r="E431" i="3" s="1"/>
  <c r="E430" i="3" s="1"/>
  <c r="E417" i="3"/>
  <c r="E416" i="3" s="1"/>
  <c r="E408" i="3"/>
  <c r="E406" i="3" s="1"/>
  <c r="E403" i="3"/>
  <c r="E402" i="3"/>
  <c r="E399" i="3"/>
  <c r="E398" i="3" s="1"/>
  <c r="E392" i="3"/>
  <c r="E387" i="3"/>
  <c r="E386" i="3"/>
  <c r="E385" i="3"/>
  <c r="E447" i="3" l="1"/>
  <c r="E446" i="3" s="1"/>
  <c r="E434" i="3"/>
  <c r="E433" i="3" s="1"/>
  <c r="E429" i="3" s="1"/>
  <c r="E401" i="3"/>
  <c r="E400" i="3" s="1"/>
  <c r="E384" i="3"/>
  <c r="E370" i="3" s="1"/>
  <c r="E414" i="3"/>
  <c r="E415" i="3"/>
  <c r="E396" i="3"/>
  <c r="E397" i="3"/>
  <c r="E443" i="3"/>
  <c r="E442" i="3" s="1"/>
  <c r="E441" i="3" s="1"/>
  <c r="E369" i="3" l="1"/>
  <c r="E364" i="3"/>
  <c r="E363" i="3"/>
  <c r="E360" i="3"/>
  <c r="E358" i="3"/>
  <c r="E357" i="3"/>
  <c r="E353" i="3"/>
  <c r="E352" i="3"/>
  <c r="E350" i="3" s="1"/>
  <c r="E362" i="3" l="1"/>
  <c r="E361" i="3" s="1"/>
  <c r="E349" i="3"/>
  <c r="E356" i="3"/>
  <c r="E355" i="3" s="1"/>
  <c r="E327" i="3" l="1"/>
  <c r="E341" i="3" l="1"/>
  <c r="E340" i="3" s="1"/>
  <c r="E326" i="3"/>
  <c r="E314" i="3" l="1"/>
  <c r="E313" i="3" s="1"/>
  <c r="E325" i="3"/>
  <c r="E258" i="3"/>
  <c r="E255" i="3"/>
  <c r="E254" i="3"/>
  <c r="E253" i="3" l="1"/>
  <c r="E312" i="3"/>
  <c r="E252" i="3"/>
  <c r="E251" i="3"/>
  <c r="E250" i="3"/>
  <c r="E289" i="3"/>
  <c r="E288" i="3"/>
  <c r="E285" i="3"/>
  <c r="E284" i="3" s="1"/>
  <c r="E223" i="3"/>
  <c r="E221" i="3"/>
  <c r="E220" i="3" s="1"/>
  <c r="E191" i="3"/>
  <c r="E190" i="3" s="1"/>
  <c r="E187" i="3"/>
  <c r="E186" i="3"/>
  <c r="E183" i="3"/>
  <c r="E182" i="3" s="1"/>
  <c r="E181" i="3" s="1"/>
  <c r="E156" i="3"/>
  <c r="E155" i="3" s="1"/>
  <c r="E137" i="3"/>
  <c r="E136" i="3" s="1"/>
  <c r="E135" i="3" s="1"/>
  <c r="E134" i="3" s="1"/>
  <c r="E133" i="3"/>
  <c r="E132" i="3" s="1"/>
  <c r="E129" i="3"/>
  <c r="E128" i="3" s="1"/>
  <c r="E124" i="3"/>
  <c r="E123" i="3" s="1"/>
  <c r="E122" i="3" s="1"/>
  <c r="E117" i="3"/>
  <c r="E107" i="3" s="1"/>
  <c r="E103" i="3"/>
  <c r="E102" i="3" s="1"/>
  <c r="E101" i="3" s="1"/>
  <c r="E98" i="3"/>
  <c r="E95" i="3"/>
  <c r="E68" i="3"/>
  <c r="E67" i="3" s="1"/>
  <c r="E66" i="3"/>
  <c r="E58" i="3"/>
  <c r="E56" i="3"/>
  <c r="E55" i="3" l="1"/>
  <c r="E188" i="3"/>
  <c r="E249" i="3"/>
  <c r="E185" i="3"/>
  <c r="E184" i="3" s="1"/>
  <c r="E177" i="3" s="1"/>
  <c r="E54" i="3"/>
  <c r="E286" i="3"/>
  <c r="E248" i="3" s="1"/>
  <c r="E219" i="3"/>
  <c r="E218" i="3" s="1"/>
  <c r="E65" i="3"/>
  <c r="E93" i="3"/>
  <c r="E92" i="3" s="1"/>
  <c r="E94" i="3"/>
  <c r="E130" i="3"/>
  <c r="E131" i="3"/>
  <c r="E126" i="3"/>
  <c r="E127" i="3"/>
  <c r="E96" i="3"/>
  <c r="E97" i="3"/>
  <c r="E214" i="3"/>
  <c r="E46" i="3"/>
  <c r="E43" i="3"/>
  <c r="E51" i="3"/>
  <c r="E64" i="3"/>
  <c r="E154" i="3"/>
  <c r="E148" i="3" s="1"/>
  <c r="E247" i="3" l="1"/>
  <c r="E42" i="3"/>
  <c r="E36" i="3" s="1"/>
  <c r="E24" i="3" s="1"/>
  <c r="E189" i="3"/>
  <c r="E217" i="3"/>
  <c r="E63" i="3"/>
  <c r="E62" i="3" s="1"/>
  <c r="E212" i="3"/>
  <c r="E213" i="3"/>
  <c r="H70" i="4"/>
  <c r="H66" i="4" s="1"/>
  <c r="E100" i="3" l="1"/>
  <c r="H61" i="4"/>
  <c r="E22" i="3" l="1"/>
  <c r="O22" i="3" s="1"/>
  <c r="H58" i="4"/>
  <c r="H57" i="4" s="1"/>
  <c r="H56" i="4" l="1"/>
  <c r="H49" i="4" l="1"/>
  <c r="H41" i="4" l="1"/>
  <c r="H40" i="4"/>
  <c r="H39" i="4" l="1"/>
  <c r="H31" i="4"/>
  <c r="H25" i="4" s="1"/>
  <c r="H23" i="4" l="1"/>
  <c r="L23" i="4" s="1"/>
</calcChain>
</file>

<file path=xl/sharedStrings.xml><?xml version="1.0" encoding="utf-8"?>
<sst xmlns="http://schemas.openxmlformats.org/spreadsheetml/2006/main" count="4900" uniqueCount="722">
  <si>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</si>
  <si>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</si>
  <si>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</si>
  <si>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</si>
  <si>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</si>
  <si>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</si>
  <si>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</si>
  <si>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</si>
  <si>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</si>
  <si>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</si>
  <si>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</si>
  <si>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</si>
  <si>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</si>
  <si>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</si>
  <si>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</si>
  <si>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</si>
  <si>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</si>
  <si>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</si>
  <si>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</si>
  <si>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</si>
  <si>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</si>
  <si>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</si>
  <si>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</si>
  <si>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</si>
  <si>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</si>
  <si>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</si>
  <si>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</si>
  <si>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</si>
  <si>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</si>
  <si>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</si>
  <si>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</si>
  <si>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</si>
  <si>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</si>
  <si>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</si>
  <si>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</si>
  <si>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</si>
  <si>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</si>
  <si>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</si>
  <si>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</si>
  <si>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</si>
  <si>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</si>
  <si>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</si>
  <si>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</si>
  <si>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</si>
  <si>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</si>
  <si>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</si>
  <si>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</si>
  <si>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</si>
  <si>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</si>
  <si>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</si>
  <si>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</si>
  <si>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</si>
  <si>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</si>
  <si>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</si>
  <si>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</si>
  <si>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</si>
  <si>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</si>
  <si>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</si>
  <si>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</si>
  <si>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</si>
  <si>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</si>
  <si>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</si>
  <si>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</si>
  <si>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</si>
  <si>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</si>
  <si>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</si>
  <si>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</si>
  <si>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</si>
  <si>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</si>
  <si>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</si>
  <si>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</si>
  <si>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</si>
  <si>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</si>
  <si>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</si>
  <si>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</si>
  <si>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</si>
  <si>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</si>
  <si>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</si>
  <si>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</si>
  <si>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</si>
  <si>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</si>
  <si>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</si>
  <si>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</si>
  <si>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</si>
  <si>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</si>
  <si>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</si>
  <si>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</si>
  <si>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</si>
  <si>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</si>
  <si>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</si>
  <si>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</si>
  <si>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</si>
  <si>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</si>
  <si>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</si>
  <si>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</si>
  <si>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</si>
  <si>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</si>
  <si>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</si>
  <si>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</si>
  <si>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</si>
  <si>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</si>
  <si>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</si>
  <si>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</si>
  <si>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</si>
  <si>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</si>
  <si>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</si>
  <si>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</si>
  <si>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</si>
  <si>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</si>
  <si>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</si>
  <si>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</si>
  <si>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</si>
  <si>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</si>
  <si>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</si>
  <si>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</si>
  <si>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</si>
  <si>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</si>
  <si>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</si>
  <si>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</si>
  <si>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</si>
  <si>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</si>
  <si>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</si>
  <si>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</si>
  <si>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</si>
  <si>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</si>
  <si>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</si>
  <si>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</si>
  <si>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</si>
  <si>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</si>
  <si>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</si>
  <si>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</si>
  <si>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</si>
  <si>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</si>
  <si>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</si>
  <si>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</si>
  <si>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</si>
  <si>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</si>
  <si>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</si>
  <si>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</si>
  <si>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</si>
  <si>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</si>
  <si>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</si>
  <si>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</si>
  <si>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</si>
  <si>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</si>
  <si>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</si>
  <si>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</si>
  <si>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</si>
  <si>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</si>
  <si>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</si>
  <si>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</si>
  <si>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</si>
  <si>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</si>
  <si>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</si>
  <si>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</si>
  <si>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</si>
  <si>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</si>
  <si>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</si>
  <si>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</si>
  <si>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</si>
  <si>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</si>
  <si>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</si>
  <si>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</si>
  <si>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</si>
  <si>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</si>
  <si>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</si>
  <si>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</si>
  <si>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</si>
  <si>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</si>
  <si>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</si>
  <si>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</si>
  <si>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</si>
  <si>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</si>
  <si>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</si>
  <si>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</si>
  <si>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</si>
  <si>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</si>
  <si>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</si>
  <si>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</si>
  <si>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</si>
  <si>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</si>
  <si>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</si>
  <si>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</si>
  <si>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</si>
  <si>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</si>
  <si>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</si>
  <si>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</si>
  <si>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</si>
  <si>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</si>
  <si>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</si>
  <si>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</si>
  <si>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</si>
  <si>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</si>
  <si>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</si>
  <si>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</si>
  <si>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</si>
  <si>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</si>
  <si>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</si>
  <si>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</si>
  <si>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</si>
  <si>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</si>
  <si>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</si>
  <si>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</si>
  <si>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</si>
  <si>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</si>
  <si>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</si>
  <si>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</si>
  <si>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</si>
  <si>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</si>
  <si>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</si>
  <si>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</si>
  <si>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</si>
  <si>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</si>
  <si>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</si>
  <si>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</si>
  <si>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</si>
  <si>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</si>
  <si>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</si>
  <si>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</si>
  <si>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</si>
  <si>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</si>
  <si>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</si>
  <si>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</si>
  <si>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</si>
  <si>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</si>
  <si>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</si>
  <si>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</si>
  <si>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</si>
  <si>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</si>
  <si>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</si>
  <si>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</si>
  <si>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</si>
  <si>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</si>
  <si>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</si>
  <si>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</si>
  <si>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</si>
  <si>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</si>
  <si>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</si>
  <si>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</si>
  <si>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</si>
  <si>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</si>
  <si>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</si>
  <si>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</si>
  <si>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</si>
  <si>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</si>
  <si>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</si>
  <si>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</si>
  <si>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</si>
  <si>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</si>
  <si>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</si>
  <si>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</si>
  <si>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</si>
  <si>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</si>
  <si>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</si>
  <si>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</si>
  <si>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</si>
  <si>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</si>
  <si>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</si>
  <si>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</si>
  <si>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</si>
  <si>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</si>
  <si>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</si>
  <si>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</si>
  <si>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</si>
  <si>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</si>
  <si>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</si>
  <si>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</si>
  <si>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</si>
  <si>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</si>
  <si>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</si>
  <si>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</si>
  <si>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</si>
  <si>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</si>
  <si>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</si>
  <si>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</si>
  <si>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</si>
  <si>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</si>
  <si>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</si>
  <si>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</si>
  <si>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</si>
  <si>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</si>
  <si>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</si>
  <si>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</si>
  <si>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</si>
  <si>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</si>
  <si>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</si>
  <si>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</si>
  <si>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</si>
  <si>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</si>
  <si>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</si>
  <si>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</si>
  <si>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</si>
  <si>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</si>
  <si>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</si>
  <si>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</si>
  <si>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</si>
  <si>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</si>
  <si>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</si>
  <si>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</si>
  <si>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</si>
  <si>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</si>
  <si>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</si>
  <si>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</si>
  <si>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</si>
  <si>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</si>
  <si>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</si>
  <si>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</si>
  <si>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</si>
  <si>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</si>
  <si>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</si>
  <si>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</si>
  <si>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</si>
  <si>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</si>
  <si>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</si>
  <si>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</si>
  <si>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</si>
  <si>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</si>
  <si>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</si>
  <si>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</si>
  <si>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</si>
  <si>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</si>
  <si>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</si>
  <si>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</si>
  <si>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</si>
  <si>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</si>
  <si>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</si>
  <si>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</si>
  <si>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</si>
  <si>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</si>
  <si>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</si>
  <si>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</si>
  <si>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</si>
  <si>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</si>
  <si>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</si>
  <si>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</si>
  <si>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</si>
  <si>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</si>
  <si>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</si>
  <si>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</si>
  <si>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</si>
  <si>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</si>
  <si>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</si>
  <si>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</si>
  <si>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</si>
  <si>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</si>
  <si>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</si>
  <si>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</si>
  <si>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</si>
  <si>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</si>
  <si>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</si>
  <si>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</si>
  <si>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</si>
  <si>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</si>
  <si>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</si>
  <si>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</si>
  <si>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</si>
  <si>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</si>
  <si>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</si>
  <si>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</si>
  <si>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</si>
  <si>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</si>
  <si>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</si>
  <si>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</si>
  <si>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</si>
  <si>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</si>
  <si>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</si>
  <si>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</si>
  <si>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</si>
  <si>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</si>
  <si>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</si>
  <si>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</si>
  <si>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</si>
  <si>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</si>
  <si>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</si>
  <si>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</si>
  <si>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</si>
  <si>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</si>
  <si>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</si>
  <si>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</si>
  <si>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</si>
  <si>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</si>
  <si>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</si>
  <si>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</si>
  <si>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</si>
  <si>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</si>
  <si>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</si>
  <si>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</si>
  <si>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</si>
  <si>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</si>
  <si>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</si>
  <si>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</si>
  <si>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</si>
  <si>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</si>
  <si>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</si>
  <si>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</si>
  <si>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</si>
  <si>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</si>
  <si>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</si>
  <si>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</si>
  <si>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</si>
  <si>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</si>
  <si>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</si>
  <si>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</si>
  <si>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</si>
  <si>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</si>
  <si>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</si>
  <si>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</si>
  <si>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</si>
  <si>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</si>
  <si>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</si>
  <si>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</si>
  <si>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</si>
  <si>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</si>
  <si>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</si>
  <si>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</si>
  <si>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</si>
  <si>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</si>
  <si>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</si>
  <si>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</si>
  <si>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</si>
  <si>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</si>
  <si>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</si>
  <si>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</si>
  <si>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</si>
  <si>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</si>
  <si>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</si>
  <si>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</si>
  <si>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</si>
  <si>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</si>
  <si>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</si>
  <si>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</si>
  <si>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</si>
  <si>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</si>
  <si>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</si>
  <si>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</si>
  <si>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</si>
  <si>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</si>
  <si>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</si>
  <si>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</si>
  <si>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</si>
  <si>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</si>
  <si>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</si>
  <si>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</si>
  <si>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</si>
  <si>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</si>
  <si>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</si>
  <si>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</si>
  <si>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</si>
  <si>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</si>
  <si>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</si>
  <si>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</si>
  <si>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</si>
  <si>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</si>
  <si>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</si>
  <si>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</si>
  <si>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</si>
  <si>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</si>
  <si>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</si>
  <si>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</si>
  <si>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</si>
  <si>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</si>
  <si>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</si>
  <si>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</si>
  <si>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</si>
  <si>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</si>
  <si>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</si>
  <si>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</si>
  <si>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</si>
  <si>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</si>
  <si>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</si>
  <si>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</si>
  <si>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</si>
  <si>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</si>
  <si>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</si>
  <si>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</si>
  <si>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</si>
  <si>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</si>
  <si>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</si>
  <si>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</si>
  <si>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</si>
  <si>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</si>
  <si>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</si>
  <si>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</si>
  <si>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</si>
  <si>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</si>
  <si>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</si>
  <si>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</si>
  <si>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</si>
  <si>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</si>
  <si>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</si>
  <si>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</si>
  <si>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</si>
  <si>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</si>
  <si>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</si>
  <si>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</si>
  <si>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</si>
  <si>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</si>
  <si>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</si>
  <si>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</si>
  <si>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</si>
  <si>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</si>
  <si>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</si>
  <si>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</si>
  <si>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</si>
  <si>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</si>
  <si>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</si>
  <si>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</si>
  <si>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</si>
  <si>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</si>
  <si>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</si>
  <si>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</si>
  <si>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</si>
  <si>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</si>
  <si>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</si>
  <si>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</si>
  <si>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</si>
  <si>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</si>
  <si>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</si>
  <si>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</si>
  <si>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</si>
  <si>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</si>
  <si>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</si>
  <si>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</si>
  <si>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</si>
  <si>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</si>
  <si>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</si>
  <si>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</si>
  <si>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</si>
  <si>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</si>
  <si>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</si>
  <si>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</si>
  <si>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</si>
  <si>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</si>
  <si>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</si>
  <si>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</si>
  <si>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</si>
  <si>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</si>
  <si>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</si>
  <si>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</si>
  <si>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</si>
  <si>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</si>
  <si>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</si>
  <si>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</si>
  <si>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</si>
  <si>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</si>
  <si>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</si>
  <si>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</si>
  <si>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</si>
  <si>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</si>
  <si>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</si>
  <si>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</si>
  <si>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</si>
  <si>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</si>
  <si>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</si>
  <si>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</si>
  <si>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</si>
  <si>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</si>
  <si>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</si>
  <si>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</si>
  <si>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</si>
  <si>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</si>
  <si>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</si>
  <si>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</si>
  <si>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</si>
  <si>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</si>
  <si>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</si>
  <si>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</si>
  <si>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</si>
  <si>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</si>
  <si>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</si>
  <si>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</si>
  <si>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</si>
  <si>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</si>
  <si>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</si>
  <si>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</si>
  <si>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</si>
  <si>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</si>
  <si>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</si>
  <si>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</si>
  <si>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</si>
  <si>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</si>
  <si>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</si>
  <si>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</si>
  <si>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</si>
  <si>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</si>
  <si>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</si>
  <si>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</si>
  <si>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</si>
  <si>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</si>
  <si>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</si>
  <si>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</si>
  <si>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</si>
  <si>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</si>
  <si>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</si>
  <si>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</si>
  <si>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</si>
  <si>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</si>
  <si>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</si>
  <si>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</si>
  <si>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</si>
  <si>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</si>
  <si>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</si>
  <si>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</si>
  <si>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</si>
  <si>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</si>
  <si>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</si>
  <si>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</si>
  <si>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</si>
  <si>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</si>
  <si>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</si>
  <si>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</si>
  <si>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</si>
  <si>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</si>
  <si>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</si>
  <si>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</si>
  <si>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</si>
  <si>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</si>
  <si>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</si>
  <si>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</si>
  <si>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</si>
  <si>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</si>
  <si>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</si>
  <si>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</si>
  <si>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</si>
  <si>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</si>
  <si>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</si>
  <si>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</si>
  <si>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</si>
  <si>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</si>
  <si>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</si>
  <si>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</si>
  <si>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</si>
  <si>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</si>
  <si>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</si>
  <si>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</si>
  <si>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</si>
  <si>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</si>
  <si>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</si>
  <si>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</si>
  <si>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</si>
  <si>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</si>
  <si>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</si>
  <si>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</si>
  <si>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</si>
  <si>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</si>
  <si>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</si>
  <si>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</si>
  <si>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</si>
  <si>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</si>
  <si>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</si>
  <si>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</si>
  <si>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</si>
  <si>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</si>
  <si>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</si>
  <si>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</si>
  <si>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</si>
  <si>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</si>
  <si>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</si>
  <si>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</si>
  <si>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</si>
  <si>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</si>
  <si>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</si>
  <si>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</si>
  <si>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</si>
  <si>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</si>
  <si>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</si>
  <si>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</si>
  <si>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</si>
  <si>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</si>
  <si>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</si>
  <si>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</si>
  <si>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</si>
  <si>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</si>
  <si>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</si>
  <si>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</si>
  <si>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</si>
  <si>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</si>
  <si>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</si>
  <si>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</si>
  <si>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</si>
  <si>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</si>
  <si>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</si>
  <si>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</si>
  <si>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</si>
  <si>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</si>
  <si>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</si>
  <si>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</si>
  <si>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</si>
  <si>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</si>
  <si>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</si>
  <si>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</si>
  <si>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</si>
  <si>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</si>
  <si>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</si>
  <si>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</si>
  <si>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</si>
  <si>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</si>
  <si>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</si>
  <si>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</si>
  <si>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</si>
  <si>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</si>
  <si>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</si>
  <si>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</si>
  <si>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</si>
  <si>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</si>
  <si>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</si>
  <si>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</si>
  <si>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 xml:space="preserve">     к решению       сессии Совета</t>
  </si>
  <si>
    <t xml:space="preserve">     от "20" февраля  2024 г. № </t>
  </si>
  <si>
    <t xml:space="preserve">к решению       сессии Совета                                                                     </t>
  </si>
  <si>
    <t xml:space="preserve">от " 20 " февраля  2024 г. № </t>
  </si>
  <si>
    <t xml:space="preserve">            к решению       сессии Совета                                                                     </t>
  </si>
  <si>
    <t xml:space="preserve">            от " 20 " февраля 2024 г. №  </t>
  </si>
  <si>
    <t xml:space="preserve">Капитальный и текущий ремонт муниципального имущества </t>
  </si>
  <si>
    <t>5230110235</t>
  </si>
  <si>
    <t>753,7</t>
  </si>
  <si>
    <t>56100R3032</t>
  </si>
  <si>
    <t>830</t>
  </si>
  <si>
    <t>Исполнение судебных актов</t>
  </si>
  <si>
    <t xml:space="preserve">     Приложение 3</t>
  </si>
  <si>
    <t>Приложение 4</t>
  </si>
  <si>
    <t xml:space="preserve">            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</si>
</sst>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59">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164" fontId="2" fillId="0" borderId="0" xfId="0" applyNumberFormat="1" applyFont="1" applyBorder="1" applyAlignment="1"/>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8"/>
  <sheetViews>
    <sheetView view="pageBreakPreview" topLeftCell="A46" zoomScaleNormal="100" zoomScaleSheetLayoutView="100" workbookViewId="0">
      <selection activeCell="F2" sqref="F2:I2"/>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23" t="s">
        <v>719</v>
      </c>
      <c r="G2" s="523"/>
      <c r="H2" s="523"/>
      <c r="I2" s="523"/>
    </row>
    <row r="3" spans="6:9" ht="18.75" x14ac:dyDescent="0.3">
      <c r="F3" s="506" t="s">
        <v>707</v>
      </c>
      <c r="G3" s="506"/>
      <c r="H3" s="506"/>
      <c r="I3" s="506"/>
    </row>
    <row r="4" spans="6:9" ht="18.75" customHeight="1" x14ac:dyDescent="0.3">
      <c r="F4" s="507" t="s">
        <v>81</v>
      </c>
      <c r="G4" s="507"/>
      <c r="H4" s="507"/>
      <c r="I4" s="507"/>
    </row>
    <row r="5" spans="6:9" ht="18.75" customHeight="1" x14ac:dyDescent="0.3">
      <c r="F5" s="507" t="s">
        <v>442</v>
      </c>
      <c r="G5" s="507"/>
      <c r="H5" s="507"/>
      <c r="I5" s="507"/>
    </row>
    <row r="6" spans="6:9" ht="18.75" customHeight="1" x14ac:dyDescent="0.3">
      <c r="F6" s="507" t="s">
        <v>708</v>
      </c>
      <c r="G6" s="507"/>
      <c r="H6" s="507"/>
      <c r="I6" s="507"/>
    </row>
    <row r="9" spans="6:9" ht="18.75" x14ac:dyDescent="0.2">
      <c r="F9" s="523" t="s">
        <v>550</v>
      </c>
      <c r="G9" s="523"/>
      <c r="H9" s="523"/>
      <c r="I9" s="523"/>
    </row>
    <row r="10" spans="6:9" ht="18.75" x14ac:dyDescent="0.3">
      <c r="F10" s="506" t="s">
        <v>663</v>
      </c>
      <c r="G10" s="506"/>
      <c r="H10" s="506"/>
      <c r="I10" s="506"/>
    </row>
    <row r="11" spans="6:9" ht="21" customHeight="1" x14ac:dyDescent="0.3">
      <c r="F11" s="507" t="s">
        <v>81</v>
      </c>
      <c r="G11" s="507"/>
      <c r="H11" s="507"/>
      <c r="I11" s="507"/>
    </row>
    <row r="12" spans="6:9" ht="22.5" customHeight="1" x14ac:dyDescent="0.3">
      <c r="F12" s="507" t="s">
        <v>442</v>
      </c>
      <c r="G12" s="507"/>
      <c r="H12" s="507"/>
      <c r="I12" s="507"/>
    </row>
    <row r="13" spans="6:9" ht="21.75" customHeight="1" x14ac:dyDescent="0.3">
      <c r="F13" s="507" t="s">
        <v>664</v>
      </c>
      <c r="G13" s="507"/>
      <c r="H13" s="507"/>
      <c r="I13" s="507"/>
    </row>
    <row r="17" spans="1:12" ht="18.75" x14ac:dyDescent="0.3">
      <c r="A17" s="42"/>
      <c r="B17" s="42"/>
      <c r="C17" s="42"/>
      <c r="D17" s="42"/>
      <c r="E17" s="42"/>
      <c r="F17" s="42"/>
      <c r="G17" s="42"/>
      <c r="H17" s="42"/>
      <c r="I17" s="42"/>
    </row>
    <row r="18" spans="1:12" ht="63" customHeight="1" x14ac:dyDescent="0.2">
      <c r="A18" s="505" t="s">
        <v>648</v>
      </c>
      <c r="B18" s="505"/>
      <c r="C18" s="505"/>
      <c r="D18" s="505"/>
      <c r="E18" s="505"/>
      <c r="F18" s="505"/>
      <c r="G18" s="505"/>
      <c r="H18" s="505"/>
      <c r="I18" s="505"/>
    </row>
    <row r="19" spans="1:12" ht="19.5" customHeight="1" x14ac:dyDescent="0.3">
      <c r="B19" s="43"/>
      <c r="C19" s="43"/>
      <c r="D19" s="43"/>
      <c r="E19" s="43"/>
      <c r="F19" s="43"/>
      <c r="H19" s="508" t="s">
        <v>170</v>
      </c>
      <c r="I19" s="508"/>
    </row>
    <row r="20" spans="1:12" ht="22.5" customHeight="1" x14ac:dyDescent="0.2">
      <c r="A20" s="503" t="s">
        <v>35</v>
      </c>
      <c r="B20" s="509" t="s">
        <v>56</v>
      </c>
      <c r="C20" s="510"/>
      <c r="D20" s="510"/>
      <c r="E20" s="511"/>
      <c r="F20" s="503" t="s">
        <v>388</v>
      </c>
      <c r="G20" s="503" t="s">
        <v>387</v>
      </c>
      <c r="H20" s="535" t="s">
        <v>110</v>
      </c>
      <c r="I20" s="536"/>
    </row>
    <row r="21" spans="1:12" x14ac:dyDescent="0.2">
      <c r="A21" s="504"/>
      <c r="B21" s="512"/>
      <c r="C21" s="513"/>
      <c r="D21" s="513"/>
      <c r="E21" s="514"/>
      <c r="F21" s="504"/>
      <c r="G21" s="504"/>
      <c r="H21" s="537"/>
      <c r="I21" s="538"/>
    </row>
    <row r="22" spans="1:12" ht="18.75" x14ac:dyDescent="0.2">
      <c r="A22" s="56">
        <v>1</v>
      </c>
      <c r="B22" s="540">
        <v>2</v>
      </c>
      <c r="C22" s="541"/>
      <c r="D22" s="542"/>
      <c r="E22" s="56"/>
      <c r="F22" s="56">
        <v>3</v>
      </c>
      <c r="G22" s="56">
        <v>4</v>
      </c>
      <c r="H22" s="275">
        <v>5</v>
      </c>
      <c r="I22" s="276"/>
    </row>
    <row r="23" spans="1:12" ht="20.25" x14ac:dyDescent="0.3">
      <c r="A23" s="44"/>
      <c r="B23" s="539" t="s">
        <v>57</v>
      </c>
      <c r="C23" s="539"/>
      <c r="D23" s="539"/>
      <c r="E23" s="539"/>
      <c r="F23" s="45"/>
      <c r="G23" s="45"/>
      <c r="H23" s="480">
        <f>H25+H35+H39+H43+H49+H56+H61+H66+H71+H33+H47+H59</f>
        <v>5627778.5934100002</v>
      </c>
      <c r="I23" s="278"/>
      <c r="J23" s="335"/>
      <c r="L23" s="370">
        <f>H23-Ведомственная!I24</f>
        <v>0</v>
      </c>
    </row>
    <row r="24" spans="1:12" ht="27.75" customHeight="1" x14ac:dyDescent="0.3">
      <c r="A24" s="44"/>
      <c r="B24" s="46" t="s">
        <v>60</v>
      </c>
      <c r="F24" s="47"/>
      <c r="G24" s="47"/>
      <c r="H24" s="74"/>
      <c r="I24" s="62"/>
    </row>
    <row r="25" spans="1:12" ht="24.75" customHeight="1" x14ac:dyDescent="0.3">
      <c r="A25" s="45" t="s">
        <v>36</v>
      </c>
      <c r="B25" s="525" t="s">
        <v>19</v>
      </c>
      <c r="C25" s="525"/>
      <c r="D25" s="525"/>
      <c r="E25" s="525"/>
      <c r="F25" s="27" t="s">
        <v>3</v>
      </c>
      <c r="G25" s="27"/>
      <c r="H25" s="348">
        <f>H26+H27+H28+H30+H31+H32+H29</f>
        <v>343294.16299999994</v>
      </c>
      <c r="I25" s="62"/>
    </row>
    <row r="26" spans="1:12" ht="72" customHeight="1" x14ac:dyDescent="0.3">
      <c r="A26" s="47"/>
      <c r="B26" s="507" t="s">
        <v>62</v>
      </c>
      <c r="C26" s="507"/>
      <c r="D26" s="507"/>
      <c r="E26" s="507"/>
      <c r="F26" s="34" t="s">
        <v>3</v>
      </c>
      <c r="G26" s="34" t="s">
        <v>6</v>
      </c>
      <c r="H26" s="349">
        <f>Ведомственная!I39</f>
        <v>3053.6</v>
      </c>
      <c r="I26" s="62"/>
    </row>
    <row r="27" spans="1:12" ht="86.25" customHeight="1" x14ac:dyDescent="0.3">
      <c r="A27" s="47"/>
      <c r="B27" s="507" t="s">
        <v>51</v>
      </c>
      <c r="C27" s="507"/>
      <c r="D27" s="507"/>
      <c r="E27" s="507"/>
      <c r="F27" s="34" t="s">
        <v>3</v>
      </c>
      <c r="G27" s="34" t="s">
        <v>8</v>
      </c>
      <c r="H27" s="349">
        <f>Ведомственная!I28</f>
        <v>5753.7</v>
      </c>
      <c r="I27" s="62"/>
      <c r="K27" s="62"/>
    </row>
    <row r="28" spans="1:12" ht="85.5" customHeight="1" x14ac:dyDescent="0.3">
      <c r="A28" s="47"/>
      <c r="B28" s="507" t="s">
        <v>651</v>
      </c>
      <c r="C28" s="507"/>
      <c r="D28" s="507"/>
      <c r="E28" s="507"/>
      <c r="F28" s="34" t="s">
        <v>3</v>
      </c>
      <c r="G28" s="34" t="s">
        <v>10</v>
      </c>
      <c r="H28" s="65">
        <f>Ведомственная!I44</f>
        <v>133747.4</v>
      </c>
      <c r="I28" s="62"/>
    </row>
    <row r="29" spans="1:12" ht="42.75" customHeight="1" x14ac:dyDescent="0.3">
      <c r="A29" s="47"/>
      <c r="B29" s="507" t="s">
        <v>379</v>
      </c>
      <c r="C29" s="527"/>
      <c r="D29" s="527"/>
      <c r="E29" s="292"/>
      <c r="F29" s="57" t="s">
        <v>3</v>
      </c>
      <c r="G29" s="57" t="s">
        <v>5</v>
      </c>
      <c r="H29" s="65">
        <f>Ведомственная!I68</f>
        <v>8.6000000000000014</v>
      </c>
      <c r="I29" s="62"/>
    </row>
    <row r="30" spans="1:12" ht="66" customHeight="1" x14ac:dyDescent="0.3">
      <c r="A30" s="47"/>
      <c r="B30" s="543" t="s">
        <v>65</v>
      </c>
      <c r="C30" s="522"/>
      <c r="D30" s="522"/>
      <c r="F30" s="57" t="s">
        <v>3</v>
      </c>
      <c r="G30" s="57" t="s">
        <v>4</v>
      </c>
      <c r="H30" s="349">
        <f>Ведомственная!I361+Ведомственная!I333+Ведомственная!I374</f>
        <v>37739.300000000003</v>
      </c>
      <c r="I30" s="62"/>
    </row>
    <row r="31" spans="1:12" ht="26.25" customHeight="1" x14ac:dyDescent="0.3">
      <c r="A31" s="47"/>
      <c r="B31" s="515" t="s">
        <v>79</v>
      </c>
      <c r="C31" s="522"/>
      <c r="D31" s="522"/>
      <c r="F31" s="57" t="s">
        <v>3</v>
      </c>
      <c r="G31" s="57" t="s">
        <v>26</v>
      </c>
      <c r="H31" s="349">
        <f>Ведомственная!I73</f>
        <v>2372.7000000000003</v>
      </c>
      <c r="I31" s="62"/>
    </row>
    <row r="32" spans="1:12" ht="30" customHeight="1" x14ac:dyDescent="0.3">
      <c r="A32" s="47"/>
      <c r="B32" s="507" t="s">
        <v>24</v>
      </c>
      <c r="C32" s="507"/>
      <c r="D32" s="507"/>
      <c r="E32" s="507"/>
      <c r="F32" s="34" t="s">
        <v>3</v>
      </c>
      <c r="G32" s="57" t="s">
        <v>63</v>
      </c>
      <c r="H32" s="349">
        <f>Ведомственная!I78+Ведомственная!I342+Ведомственная!I389+Ведомственная!I367+Ведомственная!I401</f>
        <v>160618.86299999995</v>
      </c>
      <c r="I32" s="62"/>
    </row>
    <row r="33" spans="1:9" ht="30" customHeight="1" x14ac:dyDescent="0.3">
      <c r="A33" s="45" t="s">
        <v>38</v>
      </c>
      <c r="B33" s="408" t="s">
        <v>623</v>
      </c>
      <c r="C33" s="408"/>
      <c r="D33" s="408"/>
      <c r="E33" s="408"/>
      <c r="F33" s="27" t="s">
        <v>6</v>
      </c>
      <c r="G33" s="27"/>
      <c r="H33" s="348">
        <f>H34</f>
        <v>15000</v>
      </c>
      <c r="I33" s="62"/>
    </row>
    <row r="34" spans="1:9" ht="37.5" x14ac:dyDescent="0.3">
      <c r="A34" s="47"/>
      <c r="B34" s="454" t="s">
        <v>624</v>
      </c>
      <c r="C34" s="454"/>
      <c r="D34" s="454"/>
      <c r="E34" s="454"/>
      <c r="F34" s="57" t="s">
        <v>6</v>
      </c>
      <c r="G34" s="57" t="s">
        <v>8</v>
      </c>
      <c r="H34" s="349">
        <f>Ведомственная!I121</f>
        <v>15000</v>
      </c>
      <c r="I34" s="62"/>
    </row>
    <row r="35" spans="1:9" ht="48" customHeight="1" x14ac:dyDescent="0.3">
      <c r="A35" s="60" t="s">
        <v>39</v>
      </c>
      <c r="B35" s="531" t="s">
        <v>58</v>
      </c>
      <c r="C35" s="531"/>
      <c r="D35" s="531"/>
      <c r="E35" s="531"/>
      <c r="F35" s="27" t="s">
        <v>8</v>
      </c>
      <c r="G35" s="28"/>
      <c r="H35" s="348">
        <f>H36+H37+H38</f>
        <v>76913.3</v>
      </c>
      <c r="I35" s="62"/>
    </row>
    <row r="36" spans="1:9" ht="38.25" customHeight="1" x14ac:dyDescent="0.3">
      <c r="A36" s="47"/>
      <c r="B36" s="530" t="s">
        <v>453</v>
      </c>
      <c r="C36" s="530"/>
      <c r="D36" s="530"/>
      <c r="E36" s="530"/>
      <c r="F36" s="34" t="s">
        <v>8</v>
      </c>
      <c r="G36" s="34" t="s">
        <v>11</v>
      </c>
      <c r="H36" s="349">
        <f>Ведомственная!I128</f>
        <v>20527.099999999999</v>
      </c>
      <c r="I36" s="62"/>
    </row>
    <row r="37" spans="1:9" ht="66" customHeight="1" x14ac:dyDescent="0.3">
      <c r="A37" s="47"/>
      <c r="B37" s="530" t="s">
        <v>452</v>
      </c>
      <c r="C37" s="527"/>
      <c r="D37" s="527"/>
      <c r="E37" s="386"/>
      <c r="F37" s="57" t="s">
        <v>8</v>
      </c>
      <c r="G37" s="57" t="s">
        <v>23</v>
      </c>
      <c r="H37" s="349">
        <f>Ведомственная!I135</f>
        <v>55695.6</v>
      </c>
      <c r="I37" s="62"/>
    </row>
    <row r="38" spans="1:9" ht="60" customHeight="1" x14ac:dyDescent="0.3">
      <c r="A38" s="47"/>
      <c r="B38" s="507" t="s">
        <v>75</v>
      </c>
      <c r="C38" s="522"/>
      <c r="D38" s="522"/>
      <c r="F38" s="30" t="s">
        <v>8</v>
      </c>
      <c r="G38" s="30" t="s">
        <v>52</v>
      </c>
      <c r="H38" s="349">
        <f>Ведомственная!I151</f>
        <v>690.6</v>
      </c>
      <c r="I38" s="62"/>
    </row>
    <row r="39" spans="1:9" ht="30.75" customHeight="1" x14ac:dyDescent="0.3">
      <c r="A39" s="61" t="s">
        <v>40</v>
      </c>
      <c r="B39" s="532" t="s">
        <v>25</v>
      </c>
      <c r="C39" s="532"/>
      <c r="D39" s="532"/>
      <c r="E39" s="532"/>
      <c r="F39" s="27" t="s">
        <v>10</v>
      </c>
      <c r="G39" s="49"/>
      <c r="H39" s="348">
        <f>H40+H41+H42</f>
        <v>742748</v>
      </c>
      <c r="I39" s="62"/>
    </row>
    <row r="40" spans="1:9" ht="26.25" customHeight="1" x14ac:dyDescent="0.3">
      <c r="A40" s="48"/>
      <c r="B40" s="533" t="s">
        <v>32</v>
      </c>
      <c r="C40" s="533"/>
      <c r="D40" s="533"/>
      <c r="E40" s="533"/>
      <c r="F40" s="50" t="s">
        <v>10</v>
      </c>
      <c r="G40" s="50" t="s">
        <v>5</v>
      </c>
      <c r="H40" s="349">
        <f>Ведомственная!I165</f>
        <v>28852.400000000001</v>
      </c>
      <c r="I40" s="62"/>
    </row>
    <row r="41" spans="1:9" ht="34.5" customHeight="1" x14ac:dyDescent="0.3">
      <c r="A41" s="48"/>
      <c r="B41" s="526" t="s">
        <v>91</v>
      </c>
      <c r="C41" s="522"/>
      <c r="D41" s="522"/>
      <c r="F41" s="57" t="s">
        <v>10</v>
      </c>
      <c r="G41" s="57" t="s">
        <v>11</v>
      </c>
      <c r="H41" s="349">
        <f>Ведомственная!I180</f>
        <v>571510.19999999995</v>
      </c>
      <c r="I41" s="62"/>
    </row>
    <row r="42" spans="1:9" ht="45" customHeight="1" x14ac:dyDescent="0.3">
      <c r="A42" s="48"/>
      <c r="B42" s="526" t="s">
        <v>76</v>
      </c>
      <c r="C42" s="522"/>
      <c r="D42" s="522"/>
      <c r="F42" s="57" t="s">
        <v>10</v>
      </c>
      <c r="G42" s="57" t="s">
        <v>77</v>
      </c>
      <c r="H42" s="349">
        <f>Ведомственная!I187</f>
        <v>142385.40000000002</v>
      </c>
      <c r="I42" s="62"/>
    </row>
    <row r="43" spans="1:9" ht="27.75" customHeight="1" x14ac:dyDescent="0.2">
      <c r="A43" s="60" t="s">
        <v>41</v>
      </c>
      <c r="B43" s="531" t="s">
        <v>15</v>
      </c>
      <c r="C43" s="531"/>
      <c r="D43" s="531"/>
      <c r="E43" s="531"/>
      <c r="F43" s="28" t="s">
        <v>5</v>
      </c>
      <c r="G43" s="28"/>
      <c r="H43" s="350">
        <f>H44+H46+H45</f>
        <v>49873.2</v>
      </c>
      <c r="I43" s="62"/>
    </row>
    <row r="44" spans="1:9" ht="32.25" customHeight="1" x14ac:dyDescent="0.2">
      <c r="A44" s="60"/>
      <c r="B44" s="518" t="s">
        <v>394</v>
      </c>
      <c r="C44" s="519"/>
      <c r="D44" s="519"/>
      <c r="E44" s="14"/>
      <c r="F44" s="311" t="s">
        <v>5</v>
      </c>
      <c r="G44" s="311" t="s">
        <v>3</v>
      </c>
      <c r="H44" s="351">
        <f>Ведомственная!I234</f>
        <v>11826.1</v>
      </c>
      <c r="I44" s="62"/>
    </row>
    <row r="45" spans="1:9" ht="32.25" customHeight="1" x14ac:dyDescent="0.2">
      <c r="A45" s="60"/>
      <c r="B45" s="521" t="s">
        <v>416</v>
      </c>
      <c r="C45" s="534"/>
      <c r="D45" s="534"/>
      <c r="E45" s="344"/>
      <c r="F45" s="311" t="s">
        <v>5</v>
      </c>
      <c r="G45" s="311" t="s">
        <v>6</v>
      </c>
      <c r="H45" s="351">
        <f>Ведомственная!I252+Ведомственная!I408</f>
        <v>7251.5</v>
      </c>
      <c r="I45" s="62"/>
    </row>
    <row r="46" spans="1:9" ht="45.75" customHeight="1" x14ac:dyDescent="0.3">
      <c r="A46" s="47"/>
      <c r="B46" s="530" t="s">
        <v>48</v>
      </c>
      <c r="C46" s="530"/>
      <c r="D46" s="530"/>
      <c r="E46" s="530"/>
      <c r="F46" s="34" t="s">
        <v>5</v>
      </c>
      <c r="G46" s="34" t="s">
        <v>5</v>
      </c>
      <c r="H46" s="349">
        <f>Ведомственная!I415+Ведомственная!I263</f>
        <v>30795.599999999999</v>
      </c>
      <c r="I46" s="62"/>
    </row>
    <row r="47" spans="1:9" ht="45.75" customHeight="1" x14ac:dyDescent="0.3">
      <c r="A47" s="45" t="s">
        <v>42</v>
      </c>
      <c r="B47" s="528" t="s">
        <v>657</v>
      </c>
      <c r="C47" s="529"/>
      <c r="D47" s="529"/>
      <c r="E47" s="477"/>
      <c r="F47" s="27" t="s">
        <v>4</v>
      </c>
      <c r="G47" s="27"/>
      <c r="H47" s="348">
        <f>H48</f>
        <v>16613.030409999999</v>
      </c>
      <c r="I47" s="62"/>
    </row>
    <row r="48" spans="1:9" ht="45.75" customHeight="1" x14ac:dyDescent="0.3">
      <c r="A48" s="47"/>
      <c r="B48" s="530" t="s">
        <v>658</v>
      </c>
      <c r="C48" s="527"/>
      <c r="D48" s="527"/>
      <c r="E48" s="476"/>
      <c r="F48" s="57" t="s">
        <v>4</v>
      </c>
      <c r="G48" s="57" t="s">
        <v>5</v>
      </c>
      <c r="H48" s="349">
        <f>Ведомственная!I268</f>
        <v>16613.030409999999</v>
      </c>
      <c r="I48" s="62"/>
    </row>
    <row r="49" spans="1:9" ht="32.25" customHeight="1" x14ac:dyDescent="0.3">
      <c r="A49" s="60" t="s">
        <v>43</v>
      </c>
      <c r="B49" s="531" t="s">
        <v>0</v>
      </c>
      <c r="C49" s="531"/>
      <c r="D49" s="531"/>
      <c r="E49" s="531"/>
      <c r="F49" s="27" t="s">
        <v>7</v>
      </c>
      <c r="G49" s="28"/>
      <c r="H49" s="350">
        <f>H50+H51+H53+H54+H55+H52</f>
        <v>3264524.1999999997</v>
      </c>
      <c r="I49" s="62"/>
    </row>
    <row r="50" spans="1:9" ht="24.75" customHeight="1" x14ac:dyDescent="0.3">
      <c r="A50" s="47"/>
      <c r="B50" s="517" t="s">
        <v>2</v>
      </c>
      <c r="C50" s="517"/>
      <c r="D50" s="517"/>
      <c r="E50" s="517"/>
      <c r="F50" s="34" t="s">
        <v>7</v>
      </c>
      <c r="G50" s="34" t="s">
        <v>3</v>
      </c>
      <c r="H50" s="349">
        <f>Ведомственная!I468+Ведомственная!I428</f>
        <v>877506.29999999993</v>
      </c>
      <c r="I50" s="62"/>
    </row>
    <row r="51" spans="1:9" ht="25.5" customHeight="1" x14ac:dyDescent="0.3">
      <c r="A51" s="47"/>
      <c r="B51" s="517" t="s">
        <v>1</v>
      </c>
      <c r="C51" s="517"/>
      <c r="D51" s="517"/>
      <c r="E51" s="517"/>
      <c r="F51" s="34" t="s">
        <v>7</v>
      </c>
      <c r="G51" s="34" t="s">
        <v>6</v>
      </c>
      <c r="H51" s="349">
        <f>Ведомственная!I486+Ведомственная!I435</f>
        <v>1946213.9</v>
      </c>
      <c r="I51" s="62"/>
    </row>
    <row r="52" spans="1:9" ht="25.5" customHeight="1" x14ac:dyDescent="0.3">
      <c r="A52" s="47"/>
      <c r="B52" s="517" t="s">
        <v>307</v>
      </c>
      <c r="C52" s="527"/>
      <c r="D52" s="527"/>
      <c r="E52" s="258"/>
      <c r="F52" s="57" t="s">
        <v>7</v>
      </c>
      <c r="G52" s="57" t="s">
        <v>8</v>
      </c>
      <c r="H52" s="349">
        <f>Ведомственная!I607+Ведомственная!I535</f>
        <v>178914.09999999998</v>
      </c>
      <c r="I52" s="62"/>
    </row>
    <row r="53" spans="1:9" ht="48" customHeight="1" x14ac:dyDescent="0.3">
      <c r="A53" s="47"/>
      <c r="B53" s="507" t="s">
        <v>53</v>
      </c>
      <c r="C53" s="507"/>
      <c r="D53" s="507"/>
      <c r="E53" s="507"/>
      <c r="F53" s="34" t="s">
        <v>7</v>
      </c>
      <c r="G53" s="34" t="s">
        <v>5</v>
      </c>
      <c r="H53" s="349">
        <f>Ведомственная!I546+Ведомственная!I275+Ведомственная!I382+Ведомственная!I347</f>
        <v>735</v>
      </c>
      <c r="I53" s="62"/>
    </row>
    <row r="54" spans="1:9" ht="27.75" customHeight="1" x14ac:dyDescent="0.3">
      <c r="A54" s="47"/>
      <c r="B54" s="517" t="s">
        <v>308</v>
      </c>
      <c r="C54" s="517"/>
      <c r="D54" s="517"/>
      <c r="E54" s="517"/>
      <c r="F54" s="34" t="s">
        <v>7</v>
      </c>
      <c r="G54" s="34" t="s">
        <v>7</v>
      </c>
      <c r="H54" s="349">
        <f>Ведомственная!I692+Ведомственная!I671</f>
        <v>18078.099999999999</v>
      </c>
      <c r="I54" s="62"/>
    </row>
    <row r="55" spans="1:9" ht="24.75" customHeight="1" x14ac:dyDescent="0.3">
      <c r="A55" s="47"/>
      <c r="B55" s="517" t="s">
        <v>17</v>
      </c>
      <c r="C55" s="517"/>
      <c r="D55" s="517"/>
      <c r="E55" s="517"/>
      <c r="F55" s="34" t="s">
        <v>7</v>
      </c>
      <c r="G55" s="34" t="s">
        <v>11</v>
      </c>
      <c r="H55" s="349">
        <f>Ведомственная!I551+Ведомственная!I684+Ведомственная!I280</f>
        <v>243076.80000000005</v>
      </c>
      <c r="I55" s="62"/>
    </row>
    <row r="56" spans="1:9" ht="40.5" customHeight="1" x14ac:dyDescent="0.3">
      <c r="A56" s="60" t="s">
        <v>44</v>
      </c>
      <c r="B56" s="531" t="s">
        <v>89</v>
      </c>
      <c r="C56" s="531"/>
      <c r="D56" s="531"/>
      <c r="E56" s="531"/>
      <c r="F56" s="27" t="s">
        <v>9</v>
      </c>
      <c r="G56" s="28"/>
      <c r="H56" s="350">
        <f>H57+H58</f>
        <v>70802.299999999988</v>
      </c>
      <c r="I56" s="62"/>
    </row>
    <row r="57" spans="1:9" ht="18.75" x14ac:dyDescent="0.3">
      <c r="A57" s="47"/>
      <c r="B57" s="517" t="s">
        <v>59</v>
      </c>
      <c r="C57" s="517"/>
      <c r="D57" s="517"/>
      <c r="E57" s="517"/>
      <c r="F57" s="34" t="s">
        <v>9</v>
      </c>
      <c r="G57" s="34" t="s">
        <v>3</v>
      </c>
      <c r="H57" s="349">
        <f>Ведомственная!I616</f>
        <v>60787.899999999994</v>
      </c>
      <c r="I57" s="62"/>
    </row>
    <row r="58" spans="1:9" ht="47.25" customHeight="1" x14ac:dyDescent="0.3">
      <c r="A58" s="47"/>
      <c r="B58" s="517" t="s">
        <v>66</v>
      </c>
      <c r="C58" s="517"/>
      <c r="D58" s="517"/>
      <c r="E58" s="517"/>
      <c r="F58" s="34" t="s">
        <v>9</v>
      </c>
      <c r="G58" s="57" t="s">
        <v>10</v>
      </c>
      <c r="H58" s="349">
        <f>Ведомственная!I633</f>
        <v>10014.400000000001</v>
      </c>
      <c r="I58" s="62"/>
    </row>
    <row r="59" spans="1:9" ht="47.25" customHeight="1" x14ac:dyDescent="0.3">
      <c r="A59" s="60" t="s">
        <v>45</v>
      </c>
      <c r="B59" s="525" t="s">
        <v>678</v>
      </c>
      <c r="C59" s="529"/>
      <c r="D59" s="529"/>
      <c r="E59" s="489"/>
      <c r="F59" s="27" t="s">
        <v>11</v>
      </c>
      <c r="G59" s="27"/>
      <c r="H59" s="348">
        <f>H60</f>
        <v>12586</v>
      </c>
      <c r="I59" s="62"/>
    </row>
    <row r="60" spans="1:9" ht="47.25" customHeight="1" x14ac:dyDescent="0.3">
      <c r="A60" s="47"/>
      <c r="B60" s="517" t="s">
        <v>675</v>
      </c>
      <c r="C60" s="527"/>
      <c r="D60" s="527"/>
      <c r="E60" s="488"/>
      <c r="F60" s="57" t="s">
        <v>11</v>
      </c>
      <c r="G60" s="57" t="s">
        <v>6</v>
      </c>
      <c r="H60" s="349">
        <f>Ведомственная!I446</f>
        <v>12586</v>
      </c>
      <c r="I60" s="62"/>
    </row>
    <row r="61" spans="1:9" ht="27" customHeight="1" x14ac:dyDescent="0.3">
      <c r="A61" s="45" t="s">
        <v>46</v>
      </c>
      <c r="B61" s="525" t="s">
        <v>28</v>
      </c>
      <c r="C61" s="525"/>
      <c r="D61" s="525"/>
      <c r="E61" s="525"/>
      <c r="F61" s="27" t="s">
        <v>23</v>
      </c>
      <c r="G61" s="27"/>
      <c r="H61" s="348">
        <f>H62+H63+H64+H65</f>
        <v>289418.2</v>
      </c>
      <c r="I61" s="62"/>
    </row>
    <row r="62" spans="1:9" ht="24" customHeight="1" x14ac:dyDescent="0.3">
      <c r="A62" s="47"/>
      <c r="B62" s="517" t="s">
        <v>29</v>
      </c>
      <c r="C62" s="517"/>
      <c r="D62" s="517"/>
      <c r="E62" s="517"/>
      <c r="F62" s="57" t="s">
        <v>23</v>
      </c>
      <c r="G62" s="57" t="s">
        <v>3</v>
      </c>
      <c r="H62" s="349">
        <f>Ведомственная!I286</f>
        <v>9528.7999999999993</v>
      </c>
      <c r="I62" s="62"/>
    </row>
    <row r="63" spans="1:9" ht="27" customHeight="1" x14ac:dyDescent="0.3">
      <c r="A63" s="47"/>
      <c r="B63" s="507" t="s">
        <v>30</v>
      </c>
      <c r="C63" s="507"/>
      <c r="D63" s="507"/>
      <c r="E63" s="507"/>
      <c r="F63" s="57" t="s">
        <v>23</v>
      </c>
      <c r="G63" s="57" t="s">
        <v>8</v>
      </c>
      <c r="H63" s="349">
        <f>Ведомственная!I291</f>
        <v>5999.2</v>
      </c>
      <c r="I63" s="62"/>
    </row>
    <row r="64" spans="1:9" ht="29.25" customHeight="1" x14ac:dyDescent="0.3">
      <c r="A64" s="47"/>
      <c r="B64" s="507" t="s">
        <v>54</v>
      </c>
      <c r="C64" s="507"/>
      <c r="D64" s="507"/>
      <c r="E64" s="507"/>
      <c r="F64" s="34" t="s">
        <v>23</v>
      </c>
      <c r="G64" s="34" t="s">
        <v>10</v>
      </c>
      <c r="H64" s="349">
        <f>Ведомственная!I700+Ведомственная!I585+Ведомственная!I304</f>
        <v>231461.2</v>
      </c>
      <c r="I64" s="62"/>
    </row>
    <row r="65" spans="1:10" ht="40.5" customHeight="1" x14ac:dyDescent="0.3">
      <c r="A65" s="47"/>
      <c r="B65" s="515" t="s">
        <v>80</v>
      </c>
      <c r="C65" s="516"/>
      <c r="D65" s="516"/>
      <c r="F65" s="57" t="s">
        <v>23</v>
      </c>
      <c r="G65" s="57" t="s">
        <v>4</v>
      </c>
      <c r="H65" s="349">
        <f>Ведомственная!I713+Ведомственная!I316</f>
        <v>42429</v>
      </c>
      <c r="I65" s="62"/>
    </row>
    <row r="66" spans="1:10" ht="40.5" customHeight="1" x14ac:dyDescent="0.3">
      <c r="A66" s="45" t="s">
        <v>70</v>
      </c>
      <c r="B66" s="525" t="s">
        <v>68</v>
      </c>
      <c r="C66" s="525"/>
      <c r="D66" s="525"/>
      <c r="E66" s="525"/>
      <c r="F66" s="27" t="s">
        <v>26</v>
      </c>
      <c r="G66" s="27"/>
      <c r="H66" s="348">
        <f>H68+H70+H67+H69</f>
        <v>489116.39999999997</v>
      </c>
      <c r="I66" s="62"/>
    </row>
    <row r="67" spans="1:10" ht="40.5" customHeight="1" x14ac:dyDescent="0.3">
      <c r="A67" s="45"/>
      <c r="B67" s="517" t="s">
        <v>289</v>
      </c>
      <c r="C67" s="517"/>
      <c r="D67" s="517"/>
      <c r="E67" s="231"/>
      <c r="F67" s="57" t="s">
        <v>26</v>
      </c>
      <c r="G67" s="57" t="s">
        <v>3</v>
      </c>
      <c r="H67" s="349">
        <f>Ведомственная!I456</f>
        <v>318185.19999999995</v>
      </c>
      <c r="I67" s="62"/>
    </row>
    <row r="68" spans="1:10" ht="35.25" customHeight="1" x14ac:dyDescent="0.3">
      <c r="A68" s="47"/>
      <c r="B68" s="521" t="s">
        <v>78</v>
      </c>
      <c r="C68" s="522"/>
      <c r="D68" s="522"/>
      <c r="F68" s="57" t="s">
        <v>26</v>
      </c>
      <c r="G68" s="57" t="s">
        <v>6</v>
      </c>
      <c r="H68" s="349">
        <f>Ведомственная!I647</f>
        <v>39097</v>
      </c>
      <c r="I68" s="67"/>
    </row>
    <row r="69" spans="1:10" ht="35.25" customHeight="1" x14ac:dyDescent="0.3">
      <c r="A69" s="47"/>
      <c r="B69" s="521" t="s">
        <v>659</v>
      </c>
      <c r="C69" s="522"/>
      <c r="D69" s="522"/>
      <c r="F69" s="57" t="s">
        <v>26</v>
      </c>
      <c r="G69" s="57" t="s">
        <v>8</v>
      </c>
      <c r="H69" s="349">
        <f>Ведомственная!I591+Ведомственная!I656</f>
        <v>129518.8</v>
      </c>
      <c r="I69" s="67"/>
    </row>
    <row r="70" spans="1:10" ht="41.25" customHeight="1" x14ac:dyDescent="0.3">
      <c r="A70" s="47"/>
      <c r="B70" s="507" t="s">
        <v>69</v>
      </c>
      <c r="C70" s="507"/>
      <c r="D70" s="507"/>
      <c r="E70" s="507"/>
      <c r="F70" s="34" t="s">
        <v>26</v>
      </c>
      <c r="G70" s="57" t="s">
        <v>5</v>
      </c>
      <c r="H70" s="349">
        <f>Ведомственная!I664</f>
        <v>2315.3999999999996</v>
      </c>
      <c r="I70" s="62"/>
    </row>
    <row r="71" spans="1:10" ht="62.25" customHeight="1" x14ac:dyDescent="0.3">
      <c r="A71" s="25" t="s">
        <v>151</v>
      </c>
      <c r="B71" s="520" t="s">
        <v>171</v>
      </c>
      <c r="C71" s="520"/>
      <c r="D71" s="520"/>
      <c r="E71" s="4"/>
      <c r="F71" s="27" t="s">
        <v>52</v>
      </c>
      <c r="G71" s="27"/>
      <c r="H71" s="348">
        <f>H72+H73</f>
        <v>256889.8</v>
      </c>
      <c r="I71" s="64"/>
    </row>
    <row r="72" spans="1:10" ht="69.75" customHeight="1" x14ac:dyDescent="0.3">
      <c r="A72" s="25"/>
      <c r="B72" s="523" t="s">
        <v>435</v>
      </c>
      <c r="C72" s="524"/>
      <c r="D72" s="524"/>
      <c r="E72" s="321"/>
      <c r="F72" s="57" t="s">
        <v>52</v>
      </c>
      <c r="G72" s="57" t="s">
        <v>3</v>
      </c>
      <c r="H72" s="349">
        <f>Ведомственная!I353</f>
        <v>4000</v>
      </c>
      <c r="I72" s="64"/>
    </row>
    <row r="73" spans="1:10" ht="43.5" customHeight="1" x14ac:dyDescent="0.3">
      <c r="A73" s="47"/>
      <c r="B73" s="507" t="s">
        <v>313</v>
      </c>
      <c r="C73" s="507"/>
      <c r="D73" s="507"/>
      <c r="E73" s="4"/>
      <c r="F73" s="57" t="s">
        <v>52</v>
      </c>
      <c r="G73" s="57" t="s">
        <v>8</v>
      </c>
      <c r="H73" s="349">
        <f>Ведомственная!I326</f>
        <v>252889.8</v>
      </c>
      <c r="I73" s="62"/>
    </row>
    <row r="74" spans="1:10" ht="77.25" customHeight="1" x14ac:dyDescent="0.3">
      <c r="A74" s="507" t="s">
        <v>644</v>
      </c>
      <c r="B74" s="507"/>
      <c r="C74" s="363"/>
      <c r="D74" s="2"/>
      <c r="E74" s="2"/>
      <c r="F74" s="2"/>
      <c r="H74" s="502" t="s">
        <v>645</v>
      </c>
      <c r="I74" s="502"/>
      <c r="J74" s="280"/>
    </row>
    <row r="75" spans="1:10" ht="12" customHeight="1" x14ac:dyDescent="0.3">
      <c r="A75" s="47"/>
      <c r="B75" s="59"/>
      <c r="C75" s="59"/>
      <c r="D75" s="8"/>
      <c r="E75" s="4"/>
      <c r="H75" s="1"/>
    </row>
    <row r="76" spans="1:10" ht="18.75" x14ac:dyDescent="0.3">
      <c r="A76" s="47"/>
      <c r="B76" s="59"/>
      <c r="C76" s="59"/>
      <c r="D76" s="2"/>
      <c r="E76" s="2"/>
      <c r="F76" s="2"/>
      <c r="H76" s="10"/>
      <c r="I76" s="10"/>
    </row>
    <row r="77" spans="1:10" ht="15.75" x14ac:dyDescent="0.25">
      <c r="A77" s="51"/>
      <c r="B77" s="52"/>
      <c r="C77" s="52"/>
      <c r="D77" s="52"/>
      <c r="E77" s="52"/>
      <c r="H77" s="1"/>
    </row>
    <row r="78" spans="1:10" x14ac:dyDescent="0.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sheetData>
  <mergeCells count="68">
    <mergeCell ref="F2:I2"/>
    <mergeCell ref="F3:I3"/>
    <mergeCell ref="F4:I4"/>
    <mergeCell ref="F5:I5"/>
    <mergeCell ref="F6:I6"/>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B36:E36"/>
    <mergeCell ref="B51:E51"/>
    <mergeCell ref="B56:E56"/>
    <mergeCell ref="B39:E39"/>
    <mergeCell ref="B49:E49"/>
    <mergeCell ref="B50:E50"/>
    <mergeCell ref="B53:E53"/>
    <mergeCell ref="B54:E54"/>
    <mergeCell ref="B55:E55"/>
    <mergeCell ref="B43:E43"/>
    <mergeCell ref="B40:E40"/>
    <mergeCell ref="B42:D42"/>
    <mergeCell ref="B37:D37"/>
    <mergeCell ref="B45:D45"/>
    <mergeCell ref="B64:E64"/>
    <mergeCell ref="B66:E66"/>
    <mergeCell ref="B61:E61"/>
    <mergeCell ref="B62:E62"/>
    <mergeCell ref="B41:D41"/>
    <mergeCell ref="B52:D52"/>
    <mergeCell ref="B47:D47"/>
    <mergeCell ref="B48:D48"/>
    <mergeCell ref="B59:D59"/>
    <mergeCell ref="B60:D60"/>
    <mergeCell ref="B73:D73"/>
    <mergeCell ref="A74:B74"/>
    <mergeCell ref="B70:E70"/>
    <mergeCell ref="B67:D67"/>
    <mergeCell ref="B68:D68"/>
    <mergeCell ref="B72:D72"/>
    <mergeCell ref="B69:D69"/>
    <mergeCell ref="H74:I74"/>
    <mergeCell ref="A20:A21"/>
    <mergeCell ref="A18:I18"/>
    <mergeCell ref="F10:I10"/>
    <mergeCell ref="F11:I11"/>
    <mergeCell ref="F12:I12"/>
    <mergeCell ref="F13:I13"/>
    <mergeCell ref="H19:I19"/>
    <mergeCell ref="B20:E21"/>
    <mergeCell ref="F20:F21"/>
    <mergeCell ref="G20:G21"/>
    <mergeCell ref="B63:E63"/>
    <mergeCell ref="B65:D65"/>
    <mergeCell ref="B58:E58"/>
    <mergeCell ref="B44:D44"/>
    <mergeCell ref="B71:D71"/>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73"/>
  <sheetViews>
    <sheetView showWhiteSpace="0" view="pageBreakPreview" zoomScale="75" zoomScaleNormal="100" zoomScaleSheetLayoutView="75" workbookViewId="0">
      <selection activeCell="C2" sqref="C2:G2"/>
    </sheetView>
  </sheetViews>
  <sheetFormatPr defaultRowHeight="12.75" x14ac:dyDescent="0.2"/>
  <cols>
    <col min="1" max="1" width="5.5703125" customWidth="1"/>
    <col min="2" max="2" width="64.85546875" style="69" customWidth="1"/>
    <col min="3" max="3" width="16.140625"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23" t="s">
        <v>720</v>
      </c>
      <c r="D2" s="534"/>
      <c r="E2" s="534"/>
      <c r="F2" s="534"/>
      <c r="G2" s="534"/>
    </row>
    <row r="3" spans="2:7" ht="21.75" customHeight="1" x14ac:dyDescent="0.3">
      <c r="C3" s="507" t="s">
        <v>709</v>
      </c>
      <c r="D3" s="522"/>
      <c r="E3" s="522"/>
      <c r="F3" s="522"/>
      <c r="G3" s="522"/>
    </row>
    <row r="4" spans="2:7" ht="20.25" customHeight="1" x14ac:dyDescent="0.3">
      <c r="C4" s="507" t="s">
        <v>82</v>
      </c>
      <c r="D4" s="522"/>
      <c r="E4" s="522"/>
      <c r="F4" s="522"/>
      <c r="G4" s="522"/>
    </row>
    <row r="5" spans="2:7" ht="19.5" customHeight="1" x14ac:dyDescent="0.3">
      <c r="C5" s="507" t="s">
        <v>669</v>
      </c>
      <c r="D5" s="522"/>
      <c r="E5" s="522"/>
      <c r="F5" s="522"/>
      <c r="G5" s="522"/>
    </row>
    <row r="6" spans="2:7" ht="19.5" customHeight="1" x14ac:dyDescent="0.3">
      <c r="C6" s="507" t="s">
        <v>710</v>
      </c>
      <c r="D6" s="522"/>
      <c r="E6" s="522"/>
      <c r="F6" s="522"/>
      <c r="G6" s="522"/>
    </row>
    <row r="9" spans="2:7" ht="21.75" customHeight="1" x14ac:dyDescent="0.2">
      <c r="C9" s="523" t="s">
        <v>551</v>
      </c>
      <c r="D9" s="534"/>
      <c r="E9" s="534"/>
      <c r="F9" s="534"/>
      <c r="G9" s="534"/>
    </row>
    <row r="10" spans="2:7" ht="20.25" customHeight="1" x14ac:dyDescent="0.3">
      <c r="C10" s="507" t="s">
        <v>665</v>
      </c>
      <c r="D10" s="522"/>
      <c r="E10" s="522"/>
      <c r="F10" s="522"/>
      <c r="G10" s="522"/>
    </row>
    <row r="11" spans="2:7" ht="19.5" customHeight="1" x14ac:dyDescent="0.3">
      <c r="C11" s="507" t="s">
        <v>82</v>
      </c>
      <c r="D11" s="522"/>
      <c r="E11" s="522"/>
      <c r="F11" s="522"/>
      <c r="G11" s="522"/>
    </row>
    <row r="12" spans="2:7" ht="22.5" customHeight="1" x14ac:dyDescent="0.3">
      <c r="C12" s="507" t="s">
        <v>443</v>
      </c>
      <c r="D12" s="522"/>
      <c r="E12" s="522"/>
      <c r="F12" s="522"/>
      <c r="G12" s="522"/>
    </row>
    <row r="13" spans="2:7" ht="21" customHeight="1" x14ac:dyDescent="0.3">
      <c r="C13" s="507" t="s">
        <v>666</v>
      </c>
      <c r="D13" s="522"/>
      <c r="E13" s="522"/>
      <c r="F13" s="522"/>
      <c r="G13" s="522"/>
    </row>
    <row r="14" spans="2:7" ht="14.25" customHeight="1" x14ac:dyDescent="0.2"/>
    <row r="16" spans="2:7" ht="18.75" customHeight="1" x14ac:dyDescent="0.3">
      <c r="B16" s="70"/>
      <c r="C16" s="88"/>
      <c r="D16" s="55"/>
      <c r="E16" s="55"/>
    </row>
    <row r="17" spans="1:15" ht="82.5" customHeight="1" x14ac:dyDescent="0.2">
      <c r="A17" s="505" t="s">
        <v>649</v>
      </c>
      <c r="B17" s="505"/>
      <c r="C17" s="505"/>
      <c r="D17" s="505"/>
      <c r="E17" s="505"/>
      <c r="F17" s="522"/>
      <c r="G17" s="522"/>
      <c r="H17" s="522"/>
      <c r="I17" s="522"/>
      <c r="J17" s="522"/>
      <c r="K17" s="522"/>
      <c r="L17" s="522"/>
      <c r="M17" s="522"/>
    </row>
    <row r="18" spans="1:15" ht="18.75" customHeight="1" x14ac:dyDescent="0.3">
      <c r="A18" s="36"/>
      <c r="B18" s="71"/>
      <c r="C18" s="71"/>
      <c r="E18" s="547" t="s">
        <v>61</v>
      </c>
      <c r="F18" s="548"/>
      <c r="G18" s="548"/>
      <c r="H18" s="548"/>
      <c r="I18" s="548"/>
      <c r="J18" s="548"/>
      <c r="K18" s="548"/>
      <c r="L18" s="548"/>
      <c r="M18" s="548"/>
    </row>
    <row r="19" spans="1:15" ht="27.75" customHeight="1" x14ac:dyDescent="0.2">
      <c r="A19" s="545" t="s">
        <v>35</v>
      </c>
      <c r="B19" s="503" t="s">
        <v>56</v>
      </c>
      <c r="C19" s="503" t="s">
        <v>14</v>
      </c>
      <c r="D19" s="503" t="s">
        <v>16</v>
      </c>
      <c r="E19" s="509" t="s">
        <v>110</v>
      </c>
      <c r="F19" s="549"/>
      <c r="G19" s="549"/>
      <c r="H19" s="549"/>
      <c r="I19" s="549"/>
      <c r="J19" s="549"/>
      <c r="K19" s="549"/>
      <c r="L19" s="549"/>
      <c r="M19" s="536"/>
    </row>
    <row r="20" spans="1:15" ht="12" customHeight="1" x14ac:dyDescent="0.2">
      <c r="A20" s="546"/>
      <c r="B20" s="504"/>
      <c r="C20" s="504"/>
      <c r="D20" s="504"/>
      <c r="E20" s="537"/>
      <c r="F20" s="548"/>
      <c r="G20" s="548"/>
      <c r="H20" s="548"/>
      <c r="I20" s="548"/>
      <c r="J20" s="548"/>
      <c r="K20" s="548"/>
      <c r="L20" s="548"/>
      <c r="M20" s="538"/>
    </row>
    <row r="21" spans="1:15" ht="18.75" x14ac:dyDescent="0.3">
      <c r="A21" s="73">
        <v>1</v>
      </c>
      <c r="B21" s="68">
        <v>2</v>
      </c>
      <c r="C21" s="89">
        <v>3</v>
      </c>
      <c r="D21" s="58">
        <v>4</v>
      </c>
      <c r="E21" s="275">
        <v>5</v>
      </c>
    </row>
    <row r="22" spans="1:15" ht="20.25" x14ac:dyDescent="0.3">
      <c r="A22" s="31"/>
      <c r="B22" s="72" t="s">
        <v>37</v>
      </c>
      <c r="C22" s="38"/>
      <c r="D22" s="38"/>
      <c r="E22" s="474">
        <f>E24+E54+E62+E72+E92+E96+E100+E107+E122+E126+E130+E134+E148+E157+E177+E188+E212+E217+E247+E312+E325+E340+E369+E396+E400+E414+E429+E437+E441+E446+E454+E418+E462+E458+E169+E193+E365+E422+E173</f>
        <v>5627778.5934099993</v>
      </c>
      <c r="N22" s="369"/>
      <c r="O22" s="427">
        <f>E22-Ведомственная!I24</f>
        <v>0</v>
      </c>
    </row>
    <row r="23" spans="1:15" ht="18.75" x14ac:dyDescent="0.3">
      <c r="A23" s="31"/>
      <c r="B23" s="46"/>
      <c r="C23" s="38"/>
      <c r="D23" s="38"/>
      <c r="E23" s="65"/>
    </row>
    <row r="24" spans="1:15" ht="53.25" customHeight="1" x14ac:dyDescent="0.3">
      <c r="A24" s="199" t="s">
        <v>36</v>
      </c>
      <c r="B24" s="302" t="s">
        <v>481</v>
      </c>
      <c r="C24" s="374" t="s">
        <v>182</v>
      </c>
      <c r="D24" s="201"/>
      <c r="E24" s="202">
        <f>E25+E31+E36</f>
        <v>249755.56299999999</v>
      </c>
    </row>
    <row r="25" spans="1:15" ht="63.75" customHeight="1" x14ac:dyDescent="0.3">
      <c r="A25" s="199"/>
      <c r="B25" s="365" t="s">
        <v>586</v>
      </c>
      <c r="C25" s="85" t="s">
        <v>277</v>
      </c>
      <c r="D25" s="2"/>
      <c r="E25" s="152">
        <f>E27</f>
        <v>91680.163</v>
      </c>
    </row>
    <row r="26" spans="1:15" ht="61.5" customHeight="1" x14ac:dyDescent="0.3">
      <c r="A26" s="199"/>
      <c r="B26" s="365" t="s">
        <v>279</v>
      </c>
      <c r="C26" s="85" t="s">
        <v>280</v>
      </c>
      <c r="D26" s="2"/>
      <c r="E26" s="152">
        <f>E27</f>
        <v>91680.163</v>
      </c>
    </row>
    <row r="27" spans="1:15" ht="46.5" customHeight="1" x14ac:dyDescent="0.3">
      <c r="A27" s="199"/>
      <c r="B27" s="151" t="s">
        <v>98</v>
      </c>
      <c r="C27" s="85" t="s">
        <v>281</v>
      </c>
      <c r="D27" s="33"/>
      <c r="E27" s="152">
        <f>E28+E29+E30</f>
        <v>91680.163</v>
      </c>
    </row>
    <row r="28" spans="1:15" ht="30" customHeight="1" x14ac:dyDescent="0.3">
      <c r="A28" s="199"/>
      <c r="B28" s="364" t="s">
        <v>88</v>
      </c>
      <c r="C28" s="85" t="s">
        <v>281</v>
      </c>
      <c r="D28" s="97" t="s">
        <v>86</v>
      </c>
      <c r="E28" s="152">
        <f>Ведомственная!I83</f>
        <v>26802</v>
      </c>
    </row>
    <row r="29" spans="1:15" ht="46.5" customHeight="1" x14ac:dyDescent="0.3">
      <c r="A29" s="199"/>
      <c r="B29" s="310" t="s">
        <v>106</v>
      </c>
      <c r="C29" s="85" t="s">
        <v>281</v>
      </c>
      <c r="D29" s="2" t="s">
        <v>84</v>
      </c>
      <c r="E29" s="152">
        <f>Ведомственная!I84</f>
        <v>64424.163</v>
      </c>
    </row>
    <row r="30" spans="1:15" ht="46.5" customHeight="1" x14ac:dyDescent="0.3">
      <c r="A30" s="199"/>
      <c r="B30" s="99" t="s">
        <v>166</v>
      </c>
      <c r="C30" s="85" t="s">
        <v>281</v>
      </c>
      <c r="D30" s="2" t="s">
        <v>85</v>
      </c>
      <c r="E30" s="152">
        <f>Ведомственная!I85</f>
        <v>454</v>
      </c>
    </row>
    <row r="31" spans="1:15" ht="46.5" customHeight="1" x14ac:dyDescent="0.3">
      <c r="A31" s="199"/>
      <c r="B31" s="310" t="s">
        <v>135</v>
      </c>
      <c r="C31" s="375" t="s">
        <v>283</v>
      </c>
      <c r="D31" s="2"/>
      <c r="E31" s="152">
        <f>E33</f>
        <v>18664.599999999999</v>
      </c>
    </row>
    <row r="32" spans="1:15" ht="46.5" customHeight="1" x14ac:dyDescent="0.3">
      <c r="A32" s="199"/>
      <c r="B32" s="310" t="s">
        <v>282</v>
      </c>
      <c r="C32" s="375" t="s">
        <v>284</v>
      </c>
      <c r="D32" s="2"/>
      <c r="E32" s="152">
        <f>E33</f>
        <v>18664.599999999999</v>
      </c>
    </row>
    <row r="33" spans="1:5" ht="46.5" customHeight="1" x14ac:dyDescent="0.3">
      <c r="A33" s="199"/>
      <c r="B33" s="366" t="s">
        <v>98</v>
      </c>
      <c r="C33" s="375" t="s">
        <v>285</v>
      </c>
      <c r="D33" s="2"/>
      <c r="E33" s="152">
        <f>E34+E35</f>
        <v>18664.599999999999</v>
      </c>
    </row>
    <row r="34" spans="1:5" ht="46.5" customHeight="1" x14ac:dyDescent="0.3">
      <c r="A34" s="199"/>
      <c r="B34" s="364" t="s">
        <v>88</v>
      </c>
      <c r="C34" s="375" t="s">
        <v>285</v>
      </c>
      <c r="D34" s="2" t="s">
        <v>86</v>
      </c>
      <c r="E34" s="152">
        <f>Ведомственная!I89</f>
        <v>16182.5</v>
      </c>
    </row>
    <row r="35" spans="1:5" ht="46.5" customHeight="1" x14ac:dyDescent="0.3">
      <c r="A35" s="199"/>
      <c r="B35" s="310" t="s">
        <v>106</v>
      </c>
      <c r="C35" s="375" t="s">
        <v>285</v>
      </c>
      <c r="D35" s="2" t="s">
        <v>84</v>
      </c>
      <c r="E35" s="152">
        <f>Ведомственная!I90</f>
        <v>2482.1</v>
      </c>
    </row>
    <row r="36" spans="1:5" ht="66.75" customHeight="1" x14ac:dyDescent="0.3">
      <c r="A36" s="199"/>
      <c r="B36" s="364" t="s">
        <v>480</v>
      </c>
      <c r="C36" s="376" t="s">
        <v>286</v>
      </c>
      <c r="D36" s="2"/>
      <c r="E36" s="195">
        <f>E37+E42</f>
        <v>139410.79999999999</v>
      </c>
    </row>
    <row r="37" spans="1:5" ht="62.25" customHeight="1" x14ac:dyDescent="0.3">
      <c r="A37" s="199"/>
      <c r="B37" s="373" t="s">
        <v>278</v>
      </c>
      <c r="C37" s="53" t="s">
        <v>287</v>
      </c>
      <c r="D37" s="2"/>
      <c r="E37" s="195">
        <f>E38</f>
        <v>132282.4</v>
      </c>
    </row>
    <row r="38" spans="1:5" ht="62.25" customHeight="1" x14ac:dyDescent="0.3">
      <c r="A38" s="199"/>
      <c r="B38" s="373" t="s">
        <v>94</v>
      </c>
      <c r="C38" s="190" t="s">
        <v>288</v>
      </c>
      <c r="D38" s="30"/>
      <c r="E38" s="195">
        <f>E39+E40+E41</f>
        <v>132282.4</v>
      </c>
    </row>
    <row r="39" spans="1:5" ht="50.25" customHeight="1" x14ac:dyDescent="0.3">
      <c r="A39" s="199"/>
      <c r="B39" s="373" t="s">
        <v>434</v>
      </c>
      <c r="C39" s="190" t="s">
        <v>288</v>
      </c>
      <c r="D39" s="376" t="s">
        <v>83</v>
      </c>
      <c r="E39" s="195">
        <f>Ведомственная!I394+Ведомственная!I49</f>
        <v>131675.5</v>
      </c>
    </row>
    <row r="40" spans="1:5" ht="50.25" customHeight="1" x14ac:dyDescent="0.3">
      <c r="A40" s="199"/>
      <c r="B40" s="310" t="s">
        <v>106</v>
      </c>
      <c r="C40" s="190" t="s">
        <v>288</v>
      </c>
      <c r="D40" s="2" t="s">
        <v>84</v>
      </c>
      <c r="E40" s="195">
        <f>+Ведомственная!I395+Ведомственная!I50</f>
        <v>288.59999999999997</v>
      </c>
    </row>
    <row r="41" spans="1:5" ht="29.25" customHeight="1" x14ac:dyDescent="0.3">
      <c r="A41" s="199"/>
      <c r="B41" s="310" t="s">
        <v>166</v>
      </c>
      <c r="C41" s="190" t="s">
        <v>288</v>
      </c>
      <c r="D41" s="2" t="s">
        <v>85</v>
      </c>
      <c r="E41" s="195">
        <f>Ведомственная!I51</f>
        <v>318.3</v>
      </c>
    </row>
    <row r="42" spans="1:5" ht="65.25" customHeight="1" x14ac:dyDescent="0.3">
      <c r="A42" s="199"/>
      <c r="B42" s="310" t="s">
        <v>427</v>
      </c>
      <c r="C42" s="190" t="s">
        <v>428</v>
      </c>
      <c r="D42" s="2"/>
      <c r="E42" s="195">
        <f>E43+E51+E46+E49</f>
        <v>7128.4000000000005</v>
      </c>
    </row>
    <row r="43" spans="1:5" ht="188.25" customHeight="1" x14ac:dyDescent="0.3">
      <c r="A43" s="35"/>
      <c r="B43" s="341" t="s">
        <v>475</v>
      </c>
      <c r="C43" s="53" t="s">
        <v>429</v>
      </c>
      <c r="D43" s="2"/>
      <c r="E43" s="152">
        <f>E44+E45</f>
        <v>755.8</v>
      </c>
    </row>
    <row r="44" spans="1:5" ht="55.5" customHeight="1" x14ac:dyDescent="0.3">
      <c r="A44" s="35"/>
      <c r="B44" s="364" t="s">
        <v>434</v>
      </c>
      <c r="C44" s="53" t="s">
        <v>429</v>
      </c>
      <c r="D44" s="30" t="s">
        <v>83</v>
      </c>
      <c r="E44" s="152">
        <f>Ведомственная!I54</f>
        <v>674.8</v>
      </c>
    </row>
    <row r="45" spans="1:5" ht="63" customHeight="1" x14ac:dyDescent="0.3">
      <c r="A45" s="35"/>
      <c r="B45" s="310" t="s">
        <v>106</v>
      </c>
      <c r="C45" s="53" t="s">
        <v>429</v>
      </c>
      <c r="D45" s="30" t="s">
        <v>84</v>
      </c>
      <c r="E45" s="152">
        <f>Ведомственная!I55</f>
        <v>81</v>
      </c>
    </row>
    <row r="46" spans="1:5" ht="63" customHeight="1" x14ac:dyDescent="0.3">
      <c r="A46" s="35"/>
      <c r="B46" s="310" t="s">
        <v>470</v>
      </c>
      <c r="C46" s="389" t="s">
        <v>430</v>
      </c>
      <c r="D46" s="30"/>
      <c r="E46" s="152">
        <f>E47+E48</f>
        <v>1512</v>
      </c>
    </row>
    <row r="47" spans="1:5" ht="63" customHeight="1" x14ac:dyDescent="0.3">
      <c r="A47" s="35"/>
      <c r="B47" s="364" t="s">
        <v>434</v>
      </c>
      <c r="C47" s="389" t="s">
        <v>430</v>
      </c>
      <c r="D47" s="30" t="s">
        <v>83</v>
      </c>
      <c r="E47" s="152">
        <f>Ведомственная!I57</f>
        <v>1368.5</v>
      </c>
    </row>
    <row r="48" spans="1:5" ht="63" customHeight="1" x14ac:dyDescent="0.3">
      <c r="A48" s="35"/>
      <c r="B48" s="310" t="s">
        <v>106</v>
      </c>
      <c r="C48" s="389" t="s">
        <v>430</v>
      </c>
      <c r="D48" s="30" t="s">
        <v>84</v>
      </c>
      <c r="E48" s="152">
        <f>Ведомственная!I58</f>
        <v>143.5</v>
      </c>
    </row>
    <row r="49" spans="1:13" ht="127.5" customHeight="1" x14ac:dyDescent="0.3">
      <c r="A49" s="35"/>
      <c r="B49" s="114" t="s">
        <v>604</v>
      </c>
      <c r="C49" s="75" t="s">
        <v>603</v>
      </c>
      <c r="D49" s="115"/>
      <c r="E49" s="249">
        <f>E50</f>
        <v>755.8</v>
      </c>
    </row>
    <row r="50" spans="1:13" ht="63" customHeight="1" x14ac:dyDescent="0.3">
      <c r="A50" s="35"/>
      <c r="B50" s="426" t="s">
        <v>434</v>
      </c>
      <c r="C50" s="75" t="s">
        <v>603</v>
      </c>
      <c r="D50" s="115" t="s">
        <v>83</v>
      </c>
      <c r="E50" s="249">
        <f>Ведомственная!I398</f>
        <v>755.8</v>
      </c>
    </row>
    <row r="51" spans="1:13" ht="83.25" customHeight="1" x14ac:dyDescent="0.3">
      <c r="A51" s="35"/>
      <c r="B51" s="430" t="s">
        <v>373</v>
      </c>
      <c r="C51" s="389" t="s">
        <v>615</v>
      </c>
      <c r="D51" s="8"/>
      <c r="E51" s="152">
        <f>E52+E53</f>
        <v>4104.8</v>
      </c>
    </row>
    <row r="52" spans="1:13" ht="44.25" customHeight="1" x14ac:dyDescent="0.3">
      <c r="A52" s="35"/>
      <c r="B52" s="429" t="s">
        <v>434</v>
      </c>
      <c r="C52" s="389" t="s">
        <v>615</v>
      </c>
      <c r="D52" s="30" t="s">
        <v>83</v>
      </c>
      <c r="E52" s="152">
        <f>Ведомственная!I60</f>
        <v>3808.6000000000004</v>
      </c>
    </row>
    <row r="53" spans="1:13" ht="47.25" customHeight="1" x14ac:dyDescent="0.3">
      <c r="A53" s="35"/>
      <c r="B53" s="310" t="s">
        <v>106</v>
      </c>
      <c r="C53" s="389" t="s">
        <v>615</v>
      </c>
      <c r="D53" s="30" t="s">
        <v>84</v>
      </c>
      <c r="E53" s="152">
        <f>Ведомственная!I61</f>
        <v>296.2</v>
      </c>
    </row>
    <row r="54" spans="1:13" ht="72.75" customHeight="1" x14ac:dyDescent="0.3">
      <c r="A54" s="203" t="s">
        <v>38</v>
      </c>
      <c r="B54" s="204" t="s">
        <v>482</v>
      </c>
      <c r="C54" s="207" t="s">
        <v>188</v>
      </c>
      <c r="D54" s="200"/>
      <c r="E54" s="248">
        <f>E55</f>
        <v>898.80000000000007</v>
      </c>
    </row>
    <row r="55" spans="1:13" ht="35.25" customHeight="1" x14ac:dyDescent="0.3">
      <c r="A55" s="203"/>
      <c r="B55" s="114" t="s">
        <v>317</v>
      </c>
      <c r="C55" s="75" t="s">
        <v>316</v>
      </c>
      <c r="D55" s="115"/>
      <c r="E55" s="249">
        <f>E56+E58+E60</f>
        <v>898.80000000000007</v>
      </c>
      <c r="F55" s="86"/>
      <c r="G55" s="86"/>
      <c r="H55" s="86"/>
      <c r="I55" s="86"/>
      <c r="J55" s="86"/>
      <c r="K55" s="86"/>
      <c r="L55" s="86"/>
      <c r="M55" s="86"/>
    </row>
    <row r="56" spans="1:13" ht="45.75" customHeight="1" x14ac:dyDescent="0.3">
      <c r="A56" s="35"/>
      <c r="B56" s="183" t="s">
        <v>392</v>
      </c>
      <c r="C56" s="75" t="s">
        <v>401</v>
      </c>
      <c r="D56" s="30"/>
      <c r="E56" s="152">
        <f>E57</f>
        <v>65.900000000000006</v>
      </c>
    </row>
    <row r="57" spans="1:13" ht="46.5" customHeight="1" x14ac:dyDescent="0.3">
      <c r="A57" s="35"/>
      <c r="B57" s="183" t="s">
        <v>106</v>
      </c>
      <c r="C57" s="75" t="s">
        <v>401</v>
      </c>
      <c r="D57" s="30" t="s">
        <v>84</v>
      </c>
      <c r="E57" s="152">
        <f>Ведомственная!I65</f>
        <v>65.900000000000006</v>
      </c>
    </row>
    <row r="58" spans="1:13" ht="45" customHeight="1" x14ac:dyDescent="0.3">
      <c r="A58" s="35"/>
      <c r="B58" s="183" t="s">
        <v>393</v>
      </c>
      <c r="C58" s="75" t="s">
        <v>402</v>
      </c>
      <c r="D58" s="30"/>
      <c r="E58" s="152">
        <f>E59</f>
        <v>439.8</v>
      </c>
    </row>
    <row r="59" spans="1:13" ht="49.5" customHeight="1" x14ac:dyDescent="0.3">
      <c r="A59" s="35"/>
      <c r="B59" s="183" t="s">
        <v>106</v>
      </c>
      <c r="C59" s="75" t="s">
        <v>402</v>
      </c>
      <c r="D59" s="30" t="s">
        <v>84</v>
      </c>
      <c r="E59" s="152">
        <f>Ведомственная!I279+Ведомственная!I351</f>
        <v>439.8</v>
      </c>
    </row>
    <row r="60" spans="1:13" ht="49.5" customHeight="1" x14ac:dyDescent="0.3">
      <c r="A60" s="35"/>
      <c r="B60" s="114" t="s">
        <v>553</v>
      </c>
      <c r="C60" s="78" t="s">
        <v>554</v>
      </c>
      <c r="D60" s="115"/>
      <c r="E60" s="152">
        <f>E61</f>
        <v>393.1</v>
      </c>
    </row>
    <row r="61" spans="1:13" ht="49.5" customHeight="1" x14ac:dyDescent="0.3">
      <c r="A61" s="35"/>
      <c r="B61" s="114" t="s">
        <v>106</v>
      </c>
      <c r="C61" s="78" t="s">
        <v>554</v>
      </c>
      <c r="D61" s="115" t="s">
        <v>84</v>
      </c>
      <c r="E61" s="152">
        <f>Ведомственная!I67</f>
        <v>393.1</v>
      </c>
    </row>
    <row r="62" spans="1:13" ht="65.25" customHeight="1" x14ac:dyDescent="0.3">
      <c r="A62" s="203" t="s">
        <v>39</v>
      </c>
      <c r="B62" s="206" t="s">
        <v>526</v>
      </c>
      <c r="C62" s="212" t="s">
        <v>187</v>
      </c>
      <c r="D62" s="207"/>
      <c r="E62" s="248">
        <f>E63</f>
        <v>27637.5</v>
      </c>
    </row>
    <row r="63" spans="1:13" ht="35.25" customHeight="1" x14ac:dyDescent="0.3">
      <c r="A63" s="203"/>
      <c r="B63" s="124" t="s">
        <v>319</v>
      </c>
      <c r="C63" s="190" t="s">
        <v>318</v>
      </c>
      <c r="D63" s="75"/>
      <c r="E63" s="249">
        <f>E64+E69</f>
        <v>27637.5</v>
      </c>
      <c r="F63" s="86"/>
      <c r="G63" s="86"/>
      <c r="H63" s="86"/>
      <c r="I63" s="86"/>
      <c r="J63" s="86"/>
      <c r="K63" s="86"/>
      <c r="L63" s="86"/>
      <c r="M63" s="86"/>
    </row>
    <row r="64" spans="1:13" ht="64.5" customHeight="1" x14ac:dyDescent="0.3">
      <c r="A64" s="35"/>
      <c r="B64" s="124" t="s">
        <v>525</v>
      </c>
      <c r="C64" s="53" t="s">
        <v>327</v>
      </c>
      <c r="D64" s="9"/>
      <c r="E64" s="152">
        <f>E66+E67+E68</f>
        <v>23637.5</v>
      </c>
    </row>
    <row r="65" spans="1:5" ht="52.5" customHeight="1" x14ac:dyDescent="0.3">
      <c r="A65" s="35"/>
      <c r="B65" s="298" t="s">
        <v>94</v>
      </c>
      <c r="C65" s="53" t="s">
        <v>328</v>
      </c>
      <c r="D65" s="9"/>
      <c r="E65" s="152">
        <f>E66+E67+E68</f>
        <v>23637.5</v>
      </c>
    </row>
    <row r="66" spans="1:5" ht="45" customHeight="1" x14ac:dyDescent="0.3">
      <c r="A66" s="35"/>
      <c r="B66" s="298" t="s">
        <v>434</v>
      </c>
      <c r="C66" s="53" t="s">
        <v>328</v>
      </c>
      <c r="D66" s="9" t="s">
        <v>83</v>
      </c>
      <c r="E66" s="152">
        <f>Ведомственная!I338</f>
        <v>23207.3</v>
      </c>
    </row>
    <row r="67" spans="1:5" ht="45.75" customHeight="1" x14ac:dyDescent="0.3">
      <c r="A67" s="35"/>
      <c r="B67" s="299" t="s">
        <v>106</v>
      </c>
      <c r="C67" s="53" t="s">
        <v>328</v>
      </c>
      <c r="D67" s="9" t="s">
        <v>84</v>
      </c>
      <c r="E67" s="152">
        <f>Ведомственная!I339</f>
        <v>400.2</v>
      </c>
    </row>
    <row r="68" spans="1:5" ht="30" customHeight="1" x14ac:dyDescent="0.3">
      <c r="A68" s="35"/>
      <c r="B68" s="299" t="s">
        <v>166</v>
      </c>
      <c r="C68" s="53" t="s">
        <v>328</v>
      </c>
      <c r="D68" s="9" t="s">
        <v>85</v>
      </c>
      <c r="E68" s="152">
        <f>Ведомственная!I340</f>
        <v>30</v>
      </c>
    </row>
    <row r="69" spans="1:5" ht="45" customHeight="1" x14ac:dyDescent="0.3">
      <c r="A69" s="35"/>
      <c r="B69" s="310" t="s">
        <v>410</v>
      </c>
      <c r="C69" s="9" t="s">
        <v>405</v>
      </c>
      <c r="D69" s="2"/>
      <c r="E69" s="152">
        <f>E70</f>
        <v>4000</v>
      </c>
    </row>
    <row r="70" spans="1:5" ht="50.25" customHeight="1" x14ac:dyDescent="0.3">
      <c r="A70" s="35"/>
      <c r="B70" s="310" t="s">
        <v>409</v>
      </c>
      <c r="C70" s="9" t="s">
        <v>406</v>
      </c>
      <c r="D70" s="2"/>
      <c r="E70" s="152">
        <f>E71</f>
        <v>4000</v>
      </c>
    </row>
    <row r="71" spans="1:5" ht="30.75" customHeight="1" x14ac:dyDescent="0.3">
      <c r="A71" s="35"/>
      <c r="B71" s="310" t="s">
        <v>408</v>
      </c>
      <c r="C71" s="9" t="s">
        <v>406</v>
      </c>
      <c r="D71" s="2" t="s">
        <v>407</v>
      </c>
      <c r="E71" s="152">
        <f>Ведомственная!I358</f>
        <v>4000</v>
      </c>
    </row>
    <row r="72" spans="1:5" ht="85.5" customHeight="1" x14ac:dyDescent="0.3">
      <c r="A72" s="199" t="s">
        <v>40</v>
      </c>
      <c r="B72" s="303" t="s">
        <v>485</v>
      </c>
      <c r="C72" s="207" t="s">
        <v>185</v>
      </c>
      <c r="D72" s="201"/>
      <c r="E72" s="248">
        <f>E81+E73</f>
        <v>221215.30000000005</v>
      </c>
    </row>
    <row r="73" spans="1:5" ht="88.5" customHeight="1" x14ac:dyDescent="0.3">
      <c r="A73" s="203"/>
      <c r="B73" s="310" t="s">
        <v>587</v>
      </c>
      <c r="C73" s="9" t="s">
        <v>290</v>
      </c>
      <c r="D73" s="2"/>
      <c r="E73" s="249">
        <f>E76+E74+E78</f>
        <v>104419.10000000002</v>
      </c>
    </row>
    <row r="74" spans="1:5" ht="98.25" customHeight="1" x14ac:dyDescent="0.3">
      <c r="A74" s="203"/>
      <c r="B74" s="161" t="s">
        <v>425</v>
      </c>
      <c r="C74" s="8" t="s">
        <v>683</v>
      </c>
      <c r="D74" s="2"/>
      <c r="E74" s="249">
        <f>E75</f>
        <v>96519.1</v>
      </c>
    </row>
    <row r="75" spans="1:5" ht="39" customHeight="1" x14ac:dyDescent="0.3">
      <c r="A75" s="203"/>
      <c r="B75" s="310" t="s">
        <v>117</v>
      </c>
      <c r="C75" s="8" t="s">
        <v>683</v>
      </c>
      <c r="D75" s="2" t="s">
        <v>116</v>
      </c>
      <c r="E75" s="249">
        <f>Ведомственная!I308</f>
        <v>96519.1</v>
      </c>
    </row>
    <row r="76" spans="1:5" ht="106.5" customHeight="1" x14ac:dyDescent="0.3">
      <c r="A76" s="203"/>
      <c r="B76" s="161" t="s">
        <v>425</v>
      </c>
      <c r="C76" s="9" t="s">
        <v>426</v>
      </c>
      <c r="D76" s="2"/>
      <c r="E76" s="249">
        <f>E77</f>
        <v>8.7538865045644343E-12</v>
      </c>
    </row>
    <row r="77" spans="1:5" ht="30.75" customHeight="1" x14ac:dyDescent="0.3">
      <c r="A77" s="203"/>
      <c r="B77" s="310" t="s">
        <v>117</v>
      </c>
      <c r="C77" s="9" t="s">
        <v>426</v>
      </c>
      <c r="D77" s="2" t="s">
        <v>116</v>
      </c>
      <c r="E77" s="249">
        <f>Ведомственная!I310</f>
        <v>8.7538865045644343E-12</v>
      </c>
    </row>
    <row r="78" spans="1:5" ht="37.5" x14ac:dyDescent="0.3">
      <c r="A78" s="203"/>
      <c r="B78" s="310" t="s">
        <v>694</v>
      </c>
      <c r="C78" s="2" t="s">
        <v>695</v>
      </c>
      <c r="D78" s="2"/>
      <c r="E78" s="249">
        <f>E79</f>
        <v>7900</v>
      </c>
    </row>
    <row r="79" spans="1:5" ht="37.5" x14ac:dyDescent="0.3">
      <c r="A79" s="203"/>
      <c r="B79" s="310" t="s">
        <v>696</v>
      </c>
      <c r="C79" s="2" t="s">
        <v>697</v>
      </c>
      <c r="D79" s="2"/>
      <c r="E79" s="249">
        <f>E80</f>
        <v>7900</v>
      </c>
    </row>
    <row r="80" spans="1:5" ht="30.75" customHeight="1" x14ac:dyDescent="0.3">
      <c r="A80" s="203"/>
      <c r="B80" s="310" t="s">
        <v>117</v>
      </c>
      <c r="C80" s="2" t="s">
        <v>697</v>
      </c>
      <c r="D80" s="2" t="s">
        <v>116</v>
      </c>
      <c r="E80" s="249">
        <f>Ведомственная!I238</f>
        <v>7900</v>
      </c>
    </row>
    <row r="81" spans="1:17" ht="51.75" customHeight="1" x14ac:dyDescent="0.3">
      <c r="A81" s="35" t="s">
        <v>596</v>
      </c>
      <c r="B81" s="128" t="s">
        <v>363</v>
      </c>
      <c r="C81" s="75" t="s">
        <v>364</v>
      </c>
      <c r="D81" s="85"/>
      <c r="E81" s="152">
        <f>E82</f>
        <v>116796.20000000001</v>
      </c>
    </row>
    <row r="82" spans="1:17" ht="93" customHeight="1" x14ac:dyDescent="0.3">
      <c r="A82" s="35"/>
      <c r="B82" s="112" t="s">
        <v>403</v>
      </c>
      <c r="C82" s="75" t="s">
        <v>404</v>
      </c>
      <c r="D82" s="85"/>
      <c r="E82" s="152">
        <f>E83+E88+E90+E86</f>
        <v>116796.20000000001</v>
      </c>
    </row>
    <row r="83" spans="1:17" ht="85.5" customHeight="1" x14ac:dyDescent="0.3">
      <c r="A83" s="35"/>
      <c r="B83" s="287" t="s">
        <v>186</v>
      </c>
      <c r="C83" s="9" t="s">
        <v>365</v>
      </c>
      <c r="D83" s="2"/>
      <c r="E83" s="152">
        <f>E84+E85</f>
        <v>17988.599999999999</v>
      </c>
    </row>
    <row r="84" spans="1:17" ht="55.5" customHeight="1" x14ac:dyDescent="0.3">
      <c r="A84" s="35"/>
      <c r="B84" s="288" t="s">
        <v>106</v>
      </c>
      <c r="C84" s="9" t="s">
        <v>365</v>
      </c>
      <c r="D84" s="30" t="s">
        <v>84</v>
      </c>
      <c r="E84" s="152">
        <f>Ведомственная!I95</f>
        <v>9072.2999999999993</v>
      </c>
    </row>
    <row r="85" spans="1:17" ht="33.75" customHeight="1" x14ac:dyDescent="0.3">
      <c r="A85" s="35"/>
      <c r="B85" s="310" t="s">
        <v>117</v>
      </c>
      <c r="C85" s="9" t="s">
        <v>365</v>
      </c>
      <c r="D85" s="30" t="s">
        <v>116</v>
      </c>
      <c r="E85" s="152">
        <f>Ведомственная!I96</f>
        <v>8916.2999999999993</v>
      </c>
    </row>
    <row r="86" spans="1:17" ht="33.75" customHeight="1" x14ac:dyDescent="0.3">
      <c r="A86" s="35"/>
      <c r="B86" s="310" t="s">
        <v>681</v>
      </c>
      <c r="C86" s="78" t="s">
        <v>682</v>
      </c>
      <c r="D86" s="30"/>
      <c r="E86" s="152">
        <f>E87</f>
        <v>4829.0999999999995</v>
      </c>
    </row>
    <row r="87" spans="1:17" ht="55.5" customHeight="1" x14ac:dyDescent="0.3">
      <c r="A87" s="35"/>
      <c r="B87" s="310" t="s">
        <v>106</v>
      </c>
      <c r="C87" s="78" t="s">
        <v>682</v>
      </c>
      <c r="D87" s="30" t="s">
        <v>84</v>
      </c>
      <c r="E87" s="152">
        <f>Ведомственная!I192</f>
        <v>4829.0999999999995</v>
      </c>
    </row>
    <row r="88" spans="1:17" ht="55.5" customHeight="1" x14ac:dyDescent="0.3">
      <c r="A88" s="35"/>
      <c r="B88" s="109" t="s">
        <v>647</v>
      </c>
      <c r="C88" s="57" t="s">
        <v>646</v>
      </c>
      <c r="D88" s="30"/>
      <c r="E88" s="152">
        <f>E89</f>
        <v>93978.5</v>
      </c>
    </row>
    <row r="89" spans="1:17" ht="55.5" customHeight="1" x14ac:dyDescent="0.3">
      <c r="A89" s="35"/>
      <c r="B89" s="310" t="s">
        <v>106</v>
      </c>
      <c r="C89" s="57" t="s">
        <v>646</v>
      </c>
      <c r="D89" s="30" t="s">
        <v>84</v>
      </c>
      <c r="E89" s="152">
        <f>Ведомственная!I194</f>
        <v>93978.5</v>
      </c>
    </row>
    <row r="90" spans="1:17" ht="62.25" customHeight="1" x14ac:dyDescent="0.3">
      <c r="A90" s="35"/>
      <c r="B90" s="447" t="s">
        <v>654</v>
      </c>
      <c r="C90" s="57" t="s">
        <v>655</v>
      </c>
      <c r="D90" s="310"/>
      <c r="E90" s="152">
        <f>E91</f>
        <v>0</v>
      </c>
    </row>
    <row r="91" spans="1:17" ht="55.5" customHeight="1" x14ac:dyDescent="0.3">
      <c r="A91" s="35"/>
      <c r="B91" s="447" t="s">
        <v>106</v>
      </c>
      <c r="C91" s="57" t="s">
        <v>655</v>
      </c>
      <c r="D91" s="310" t="s">
        <v>84</v>
      </c>
      <c r="E91" s="152">
        <f>Ведомственная!I196</f>
        <v>0</v>
      </c>
    </row>
    <row r="92" spans="1:17" ht="108.75" customHeight="1" x14ac:dyDescent="0.3">
      <c r="A92" s="199" t="s">
        <v>41</v>
      </c>
      <c r="B92" s="204" t="s">
        <v>487</v>
      </c>
      <c r="C92" s="207" t="s">
        <v>189</v>
      </c>
      <c r="D92" s="200"/>
      <c r="E92" s="248">
        <f>E93</f>
        <v>4960.8999999999996</v>
      </c>
    </row>
    <row r="93" spans="1:17" ht="84.75" customHeight="1" x14ac:dyDescent="0.3">
      <c r="A93" s="35"/>
      <c r="B93" s="299" t="s">
        <v>199</v>
      </c>
      <c r="C93" s="9" t="s">
        <v>190</v>
      </c>
      <c r="D93" s="2"/>
      <c r="E93" s="152">
        <f>E95</f>
        <v>4960.8999999999996</v>
      </c>
    </row>
    <row r="94" spans="1:17" ht="72.75" customHeight="1" x14ac:dyDescent="0.3">
      <c r="A94" s="35"/>
      <c r="B94" s="291" t="s">
        <v>375</v>
      </c>
      <c r="C94" s="9" t="s">
        <v>191</v>
      </c>
      <c r="D94" s="2"/>
      <c r="E94" s="152">
        <f>E95</f>
        <v>4960.8999999999996</v>
      </c>
    </row>
    <row r="95" spans="1:17" ht="51" customHeight="1" x14ac:dyDescent="0.3">
      <c r="A95" s="35"/>
      <c r="B95" s="114" t="s">
        <v>106</v>
      </c>
      <c r="C95" s="9" t="s">
        <v>191</v>
      </c>
      <c r="D95" s="2" t="s">
        <v>84</v>
      </c>
      <c r="E95" s="152">
        <f>Ведомственная!I100</f>
        <v>4960.8999999999996</v>
      </c>
    </row>
    <row r="96" spans="1:17" ht="85.5" customHeight="1" x14ac:dyDescent="0.3">
      <c r="A96" s="199" t="s">
        <v>42</v>
      </c>
      <c r="B96" s="204" t="s">
        <v>489</v>
      </c>
      <c r="C96" s="207" t="s">
        <v>192</v>
      </c>
      <c r="D96" s="201"/>
      <c r="E96" s="248">
        <f>E98</f>
        <v>9836.2999999999993</v>
      </c>
      <c r="Q96" s="76"/>
    </row>
    <row r="97" spans="1:17" ht="69.75" customHeight="1" x14ac:dyDescent="0.3">
      <c r="A97" s="203"/>
      <c r="B97" s="114" t="s">
        <v>389</v>
      </c>
      <c r="C97" s="75" t="s">
        <v>320</v>
      </c>
      <c r="D97" s="85"/>
      <c r="E97" s="249">
        <f>E98</f>
        <v>9836.2999999999993</v>
      </c>
      <c r="F97" s="86"/>
      <c r="G97" s="86"/>
      <c r="H97" s="86"/>
      <c r="I97" s="86"/>
      <c r="J97" s="86"/>
      <c r="K97" s="86"/>
      <c r="L97" s="86"/>
      <c r="M97" s="86"/>
      <c r="Q97" s="76"/>
    </row>
    <row r="98" spans="1:17" ht="72.75" customHeight="1" x14ac:dyDescent="0.3">
      <c r="A98" s="164"/>
      <c r="B98" s="286" t="s">
        <v>362</v>
      </c>
      <c r="C98" s="75" t="s">
        <v>367</v>
      </c>
      <c r="D98" s="85"/>
      <c r="E98" s="249">
        <f>E99</f>
        <v>9836.2999999999993</v>
      </c>
    </row>
    <row r="99" spans="1:17" ht="53.25" customHeight="1" x14ac:dyDescent="0.3">
      <c r="A99" s="164"/>
      <c r="B99" s="114" t="s">
        <v>106</v>
      </c>
      <c r="C99" s="75" t="s">
        <v>367</v>
      </c>
      <c r="D99" s="85" t="s">
        <v>84</v>
      </c>
      <c r="E99" s="249">
        <f>Ведомственная!I104+Ведомственная!I345+Ведомственная!I371</f>
        <v>9836.2999999999993</v>
      </c>
    </row>
    <row r="100" spans="1:17" ht="72.75" customHeight="1" x14ac:dyDescent="0.3">
      <c r="A100" s="199" t="s">
        <v>43</v>
      </c>
      <c r="B100" s="208" t="s">
        <v>491</v>
      </c>
      <c r="C100" s="207" t="s">
        <v>193</v>
      </c>
      <c r="D100" s="201"/>
      <c r="E100" s="248">
        <f>E101+E104</f>
        <v>3837.8</v>
      </c>
    </row>
    <row r="101" spans="1:17" ht="69.75" customHeight="1" x14ac:dyDescent="0.3">
      <c r="A101" s="129"/>
      <c r="B101" s="187" t="s">
        <v>141</v>
      </c>
      <c r="C101" s="9" t="s">
        <v>194</v>
      </c>
      <c r="D101" s="2"/>
      <c r="E101" s="152">
        <f>E102</f>
        <v>3732.8</v>
      </c>
    </row>
    <row r="102" spans="1:17" ht="82.5" customHeight="1" x14ac:dyDescent="0.3">
      <c r="A102" s="129"/>
      <c r="B102" s="187" t="s">
        <v>142</v>
      </c>
      <c r="C102" s="9" t="s">
        <v>368</v>
      </c>
      <c r="D102" s="2"/>
      <c r="E102" s="152">
        <f>E103</f>
        <v>3732.8</v>
      </c>
    </row>
    <row r="103" spans="1:17" ht="57.75" customHeight="1" x14ac:dyDescent="0.3">
      <c r="A103" s="129"/>
      <c r="B103" s="183" t="s">
        <v>106</v>
      </c>
      <c r="C103" s="9" t="s">
        <v>368</v>
      </c>
      <c r="D103" s="2" t="s">
        <v>84</v>
      </c>
      <c r="E103" s="152">
        <f>Ведомственная!I108</f>
        <v>3732.8</v>
      </c>
    </row>
    <row r="104" spans="1:17" ht="48" customHeight="1" x14ac:dyDescent="0.3">
      <c r="A104" s="129"/>
      <c r="B104" s="183" t="s">
        <v>588</v>
      </c>
      <c r="C104" s="9" t="s">
        <v>196</v>
      </c>
      <c r="D104" s="8"/>
      <c r="E104" s="152">
        <f>+E105</f>
        <v>105</v>
      </c>
    </row>
    <row r="105" spans="1:17" ht="40.5" customHeight="1" x14ac:dyDescent="0.3">
      <c r="A105" s="35"/>
      <c r="B105" s="310" t="s">
        <v>456</v>
      </c>
      <c r="C105" s="8" t="s">
        <v>455</v>
      </c>
      <c r="D105" s="8"/>
      <c r="E105" s="152">
        <f>E106</f>
        <v>105</v>
      </c>
    </row>
    <row r="106" spans="1:17" ht="56.25" customHeight="1" x14ac:dyDescent="0.3">
      <c r="A106" s="35"/>
      <c r="B106" s="310" t="s">
        <v>106</v>
      </c>
      <c r="C106" s="8" t="s">
        <v>455</v>
      </c>
      <c r="D106" s="12" t="s">
        <v>84</v>
      </c>
      <c r="E106" s="152">
        <f>Ведомственная!I111</f>
        <v>105</v>
      </c>
    </row>
    <row r="107" spans="1:17" ht="69" customHeight="1" x14ac:dyDescent="0.3">
      <c r="A107" s="199" t="s">
        <v>44</v>
      </c>
      <c r="B107" s="303" t="s">
        <v>497</v>
      </c>
      <c r="C107" s="207" t="s">
        <v>195</v>
      </c>
      <c r="D107" s="201"/>
      <c r="E107" s="248">
        <f>E108+E117</f>
        <v>71242.200000000012</v>
      </c>
    </row>
    <row r="108" spans="1:17" ht="98.25" customHeight="1" x14ac:dyDescent="0.3">
      <c r="A108" s="35"/>
      <c r="B108" s="14" t="s">
        <v>589</v>
      </c>
      <c r="C108" s="9" t="s">
        <v>203</v>
      </c>
      <c r="D108" s="2"/>
      <c r="E108" s="152">
        <f>E109+E115+E113</f>
        <v>34312.300000000003</v>
      </c>
    </row>
    <row r="109" spans="1:17" ht="43.5" customHeight="1" x14ac:dyDescent="0.3">
      <c r="A109" s="35"/>
      <c r="B109" s="14" t="s">
        <v>98</v>
      </c>
      <c r="C109" s="9" t="s">
        <v>204</v>
      </c>
      <c r="D109" s="2"/>
      <c r="E109" s="152">
        <f>E110+E111+E112</f>
        <v>20527.099999999999</v>
      </c>
    </row>
    <row r="110" spans="1:17" ht="39" customHeight="1" x14ac:dyDescent="0.3">
      <c r="A110" s="35"/>
      <c r="B110" s="184" t="s">
        <v>88</v>
      </c>
      <c r="C110" s="9" t="s">
        <v>204</v>
      </c>
      <c r="D110" s="30" t="s">
        <v>86</v>
      </c>
      <c r="E110" s="152">
        <f>Ведомственная!I132</f>
        <v>16428.099999999999</v>
      </c>
    </row>
    <row r="111" spans="1:17" ht="61.5" customHeight="1" x14ac:dyDescent="0.3">
      <c r="A111" s="35"/>
      <c r="B111" s="183" t="s">
        <v>106</v>
      </c>
      <c r="C111" s="9" t="s">
        <v>204</v>
      </c>
      <c r="D111" s="30" t="s">
        <v>84</v>
      </c>
      <c r="E111" s="261">
        <f>Ведомственная!I133</f>
        <v>3930.5</v>
      </c>
    </row>
    <row r="112" spans="1:17" ht="33" customHeight="1" x14ac:dyDescent="0.3">
      <c r="A112" s="35"/>
      <c r="B112" s="183" t="s">
        <v>166</v>
      </c>
      <c r="C112" s="9" t="s">
        <v>204</v>
      </c>
      <c r="D112" s="30" t="s">
        <v>85</v>
      </c>
      <c r="E112" s="261">
        <f>Ведомственная!I134</f>
        <v>168.5</v>
      </c>
    </row>
    <row r="113" spans="1:13" ht="93.75" x14ac:dyDescent="0.3">
      <c r="A113" s="35"/>
      <c r="B113" s="494" t="s">
        <v>684</v>
      </c>
      <c r="C113" s="8" t="s">
        <v>685</v>
      </c>
      <c r="D113" s="30"/>
      <c r="E113" s="261">
        <f>E114</f>
        <v>13722.2</v>
      </c>
    </row>
    <row r="114" spans="1:13" ht="56.25" x14ac:dyDescent="0.3">
      <c r="A114" s="35"/>
      <c r="B114" s="310" t="s">
        <v>106</v>
      </c>
      <c r="C114" s="8" t="s">
        <v>685</v>
      </c>
      <c r="D114" s="30" t="s">
        <v>84</v>
      </c>
      <c r="E114" s="261">
        <f>Ведомственная!I139+Ведомственная!I295</f>
        <v>13722.2</v>
      </c>
    </row>
    <row r="115" spans="1:13" ht="198.75" customHeight="1" x14ac:dyDescent="0.3">
      <c r="A115" s="35"/>
      <c r="B115" s="310" t="s">
        <v>660</v>
      </c>
      <c r="C115" s="9" t="s">
        <v>252</v>
      </c>
      <c r="D115" s="30"/>
      <c r="E115" s="63">
        <f>E116</f>
        <v>63</v>
      </c>
    </row>
    <row r="116" spans="1:13" ht="56.25" customHeight="1" x14ac:dyDescent="0.3">
      <c r="A116" s="35"/>
      <c r="B116" s="183" t="s">
        <v>106</v>
      </c>
      <c r="C116" s="9" t="s">
        <v>252</v>
      </c>
      <c r="D116" s="30" t="s">
        <v>84</v>
      </c>
      <c r="E116" s="65">
        <f>Ведомственная!I141</f>
        <v>63</v>
      </c>
    </row>
    <row r="117" spans="1:13" ht="65.25" customHeight="1" x14ac:dyDescent="0.3">
      <c r="A117" s="35"/>
      <c r="B117" s="183" t="s">
        <v>206</v>
      </c>
      <c r="C117" s="9" t="s">
        <v>207</v>
      </c>
      <c r="D117" s="30"/>
      <c r="E117" s="152">
        <f>E118</f>
        <v>36929.9</v>
      </c>
    </row>
    <row r="118" spans="1:13" ht="46.5" customHeight="1" x14ac:dyDescent="0.3">
      <c r="A118" s="35"/>
      <c r="B118" s="14" t="s">
        <v>98</v>
      </c>
      <c r="C118" s="9" t="s">
        <v>205</v>
      </c>
      <c r="D118" s="30"/>
      <c r="E118" s="152">
        <f>E119+E120+E121</f>
        <v>36929.9</v>
      </c>
    </row>
    <row r="119" spans="1:13" ht="43.5" customHeight="1" x14ac:dyDescent="0.3">
      <c r="A119" s="35"/>
      <c r="B119" s="110" t="s">
        <v>88</v>
      </c>
      <c r="C119" s="75" t="s">
        <v>205</v>
      </c>
      <c r="D119" s="115" t="s">
        <v>86</v>
      </c>
      <c r="E119" s="152">
        <f>Ведомственная!I144</f>
        <v>21040.3</v>
      </c>
    </row>
    <row r="120" spans="1:13" ht="59.25" customHeight="1" x14ac:dyDescent="0.3">
      <c r="A120" s="35"/>
      <c r="B120" s="279" t="s">
        <v>106</v>
      </c>
      <c r="C120" s="75" t="s">
        <v>205</v>
      </c>
      <c r="D120" s="115" t="s">
        <v>84</v>
      </c>
      <c r="E120" s="152">
        <f>Ведомственная!I145</f>
        <v>15824</v>
      </c>
    </row>
    <row r="121" spans="1:13" ht="34.5" customHeight="1" x14ac:dyDescent="0.3">
      <c r="A121" s="35"/>
      <c r="B121" s="279" t="s">
        <v>166</v>
      </c>
      <c r="C121" s="75" t="s">
        <v>205</v>
      </c>
      <c r="D121" s="115" t="s">
        <v>85</v>
      </c>
      <c r="E121" s="152">
        <f>Ведомственная!I146</f>
        <v>65.599999999999994</v>
      </c>
    </row>
    <row r="122" spans="1:13" ht="102.75" customHeight="1" x14ac:dyDescent="0.3">
      <c r="A122" s="199" t="s">
        <v>45</v>
      </c>
      <c r="B122" s="303" t="s">
        <v>499</v>
      </c>
      <c r="C122" s="207" t="s">
        <v>197</v>
      </c>
      <c r="D122" s="200"/>
      <c r="E122" s="248">
        <f>E123</f>
        <v>98</v>
      </c>
    </row>
    <row r="123" spans="1:13" ht="47.25" customHeight="1" x14ac:dyDescent="0.3">
      <c r="A123" s="199"/>
      <c r="B123" s="112" t="s">
        <v>322</v>
      </c>
      <c r="C123" s="75" t="s">
        <v>321</v>
      </c>
      <c r="D123" s="115"/>
      <c r="E123" s="249">
        <f>E124</f>
        <v>98</v>
      </c>
      <c r="F123" s="86"/>
      <c r="G123" s="86"/>
      <c r="H123" s="86"/>
      <c r="I123" s="86"/>
      <c r="J123" s="86"/>
      <c r="K123" s="86"/>
      <c r="L123" s="86"/>
      <c r="M123" s="86"/>
    </row>
    <row r="124" spans="1:13" ht="52.5" customHeight="1" x14ac:dyDescent="0.3">
      <c r="A124" s="164"/>
      <c r="B124" s="196" t="s">
        <v>208</v>
      </c>
      <c r="C124" s="75" t="s">
        <v>329</v>
      </c>
      <c r="D124" s="115"/>
      <c r="E124" s="249">
        <f>E125</f>
        <v>98</v>
      </c>
    </row>
    <row r="125" spans="1:13" ht="54" customHeight="1" x14ac:dyDescent="0.3">
      <c r="A125" s="164"/>
      <c r="B125" s="114" t="s">
        <v>106</v>
      </c>
      <c r="C125" s="75" t="s">
        <v>329</v>
      </c>
      <c r="D125" s="115" t="s">
        <v>84</v>
      </c>
      <c r="E125" s="249">
        <f>Ведомственная!I155</f>
        <v>98</v>
      </c>
    </row>
    <row r="126" spans="1:13" ht="93" customHeight="1" x14ac:dyDescent="0.3">
      <c r="A126" s="199" t="s">
        <v>46</v>
      </c>
      <c r="B126" s="208" t="s">
        <v>500</v>
      </c>
      <c r="C126" s="207" t="s">
        <v>198</v>
      </c>
      <c r="D126" s="200"/>
      <c r="E126" s="248">
        <f>E128</f>
        <v>400.1</v>
      </c>
    </row>
    <row r="127" spans="1:13" ht="57" customHeight="1" x14ac:dyDescent="0.3">
      <c r="A127" s="203"/>
      <c r="B127" s="300" t="s">
        <v>323</v>
      </c>
      <c r="C127" s="75" t="s">
        <v>324</v>
      </c>
      <c r="D127" s="115"/>
      <c r="E127" s="249">
        <f>E128</f>
        <v>400.1</v>
      </c>
      <c r="F127" s="86"/>
      <c r="G127" s="86"/>
      <c r="H127" s="86"/>
      <c r="I127" s="86"/>
      <c r="J127" s="86"/>
      <c r="K127" s="86"/>
      <c r="L127" s="86"/>
      <c r="M127" s="86"/>
    </row>
    <row r="128" spans="1:13" ht="52.5" customHeight="1" x14ac:dyDescent="0.3">
      <c r="A128" s="164"/>
      <c r="B128" s="301" t="s">
        <v>139</v>
      </c>
      <c r="C128" s="75" t="s">
        <v>330</v>
      </c>
      <c r="D128" s="115"/>
      <c r="E128" s="249">
        <f>E129</f>
        <v>400.1</v>
      </c>
    </row>
    <row r="129" spans="1:13" ht="61.5" customHeight="1" x14ac:dyDescent="0.3">
      <c r="A129" s="164"/>
      <c r="B129" s="114" t="s">
        <v>106</v>
      </c>
      <c r="C129" s="75" t="s">
        <v>330</v>
      </c>
      <c r="D129" s="115" t="s">
        <v>84</v>
      </c>
      <c r="E129" s="249">
        <f>Ведомственная!I159</f>
        <v>400.1</v>
      </c>
    </row>
    <row r="130" spans="1:13" ht="66" customHeight="1" x14ac:dyDescent="0.3">
      <c r="A130" s="199" t="s">
        <v>70</v>
      </c>
      <c r="B130" s="204" t="s">
        <v>502</v>
      </c>
      <c r="C130" s="212" t="s">
        <v>209</v>
      </c>
      <c r="D130" s="200"/>
      <c r="E130" s="248">
        <f>E132</f>
        <v>192.5</v>
      </c>
    </row>
    <row r="131" spans="1:13" ht="32.25" customHeight="1" x14ac:dyDescent="0.3">
      <c r="A131" s="199"/>
      <c r="B131" s="114" t="s">
        <v>326</v>
      </c>
      <c r="C131" s="190" t="s">
        <v>325</v>
      </c>
      <c r="D131" s="115"/>
      <c r="E131" s="249">
        <f>E132</f>
        <v>192.5</v>
      </c>
      <c r="F131" s="86"/>
      <c r="G131" s="86"/>
      <c r="H131" s="86"/>
      <c r="I131" s="86"/>
      <c r="J131" s="86"/>
      <c r="K131" s="86"/>
      <c r="L131" s="86"/>
      <c r="M131" s="86"/>
    </row>
    <row r="132" spans="1:13" ht="59.25" customHeight="1" x14ac:dyDescent="0.3">
      <c r="A132" s="164"/>
      <c r="B132" s="196" t="s">
        <v>140</v>
      </c>
      <c r="C132" s="190" t="s">
        <v>331</v>
      </c>
      <c r="D132" s="115"/>
      <c r="E132" s="249">
        <f>E133</f>
        <v>192.5</v>
      </c>
    </row>
    <row r="133" spans="1:13" ht="51" customHeight="1" x14ac:dyDescent="0.3">
      <c r="A133" s="164"/>
      <c r="B133" s="114" t="s">
        <v>106</v>
      </c>
      <c r="C133" s="190" t="s">
        <v>331</v>
      </c>
      <c r="D133" s="115" t="s">
        <v>84</v>
      </c>
      <c r="E133" s="249">
        <f>Ведомственная!I163</f>
        <v>192.5</v>
      </c>
    </row>
    <row r="134" spans="1:13" ht="68.25" customHeight="1" x14ac:dyDescent="0.3">
      <c r="A134" s="199" t="s">
        <v>151</v>
      </c>
      <c r="B134" s="303" t="s">
        <v>504</v>
      </c>
      <c r="C134" s="390" t="s">
        <v>210</v>
      </c>
      <c r="D134" s="205"/>
      <c r="E134" s="262">
        <f>E135+E138+E141+E145</f>
        <v>28852.400000000001</v>
      </c>
    </row>
    <row r="135" spans="1:13" ht="47.25" customHeight="1" x14ac:dyDescent="0.3">
      <c r="A135" s="35"/>
      <c r="B135" s="112" t="s">
        <v>143</v>
      </c>
      <c r="C135" s="391" t="s">
        <v>211</v>
      </c>
      <c r="D135" s="8"/>
      <c r="E135" s="63">
        <f>E136</f>
        <v>358.3</v>
      </c>
    </row>
    <row r="136" spans="1:13" ht="47.25" customHeight="1" x14ac:dyDescent="0.3">
      <c r="A136" s="35"/>
      <c r="B136" s="187" t="s">
        <v>144</v>
      </c>
      <c r="C136" s="9" t="s">
        <v>212</v>
      </c>
      <c r="D136" s="2"/>
      <c r="E136" s="63">
        <f>E137</f>
        <v>358.3</v>
      </c>
    </row>
    <row r="137" spans="1:13" ht="59.25" customHeight="1" x14ac:dyDescent="0.3">
      <c r="A137" s="35"/>
      <c r="B137" s="183" t="s">
        <v>106</v>
      </c>
      <c r="C137" s="9" t="s">
        <v>212</v>
      </c>
      <c r="D137" s="2" t="s">
        <v>84</v>
      </c>
      <c r="E137" s="63">
        <f>Ведомственная!I169</f>
        <v>358.3</v>
      </c>
    </row>
    <row r="138" spans="1:13" ht="61.5" customHeight="1" x14ac:dyDescent="0.3">
      <c r="A138" s="35"/>
      <c r="B138" s="114" t="s">
        <v>590</v>
      </c>
      <c r="C138" s="391" t="s">
        <v>213</v>
      </c>
      <c r="D138" s="8"/>
      <c r="E138" s="63">
        <f>E139</f>
        <v>4618.3</v>
      </c>
    </row>
    <row r="139" spans="1:13" ht="172.5" customHeight="1" x14ac:dyDescent="0.3">
      <c r="A139" s="35"/>
      <c r="B139" s="161" t="s">
        <v>436</v>
      </c>
      <c r="C139" s="391" t="s">
        <v>566</v>
      </c>
      <c r="D139" s="8"/>
      <c r="E139" s="63">
        <f>E140</f>
        <v>4618.3</v>
      </c>
    </row>
    <row r="140" spans="1:13" ht="59.25" customHeight="1" x14ac:dyDescent="0.3">
      <c r="A140" s="35"/>
      <c r="B140" s="310" t="s">
        <v>106</v>
      </c>
      <c r="C140" s="391" t="s">
        <v>566</v>
      </c>
      <c r="D140" s="8" t="s">
        <v>84</v>
      </c>
      <c r="E140" s="65">
        <f>Ведомственная!I172</f>
        <v>4618.3</v>
      </c>
    </row>
    <row r="141" spans="1:13" ht="39.75" customHeight="1" x14ac:dyDescent="0.3">
      <c r="A141" s="35"/>
      <c r="B141" s="112" t="s">
        <v>132</v>
      </c>
      <c r="C141" s="75" t="s">
        <v>214</v>
      </c>
      <c r="D141" s="29"/>
      <c r="E141" s="65">
        <f>E142</f>
        <v>6970.8</v>
      </c>
    </row>
    <row r="142" spans="1:13" ht="51.75" customHeight="1" x14ac:dyDescent="0.3">
      <c r="A142" s="35"/>
      <c r="B142" s="414" t="s">
        <v>98</v>
      </c>
      <c r="C142" s="389" t="s">
        <v>567</v>
      </c>
      <c r="D142" s="29"/>
      <c r="E142" s="65">
        <f>E143+E144</f>
        <v>6970.8</v>
      </c>
    </row>
    <row r="143" spans="1:13" ht="41.25" customHeight="1" x14ac:dyDescent="0.3">
      <c r="A143" s="35"/>
      <c r="B143" s="151" t="s">
        <v>88</v>
      </c>
      <c r="C143" s="389" t="s">
        <v>567</v>
      </c>
      <c r="D143" s="33" t="s">
        <v>86</v>
      </c>
      <c r="E143" s="65">
        <f>Ведомственная!I175</f>
        <v>6580.3</v>
      </c>
    </row>
    <row r="144" spans="1:13" ht="48.75" customHeight="1" x14ac:dyDescent="0.3">
      <c r="A144" s="35"/>
      <c r="B144" s="310" t="s">
        <v>106</v>
      </c>
      <c r="C144" s="389" t="s">
        <v>567</v>
      </c>
      <c r="D144" s="33" t="s">
        <v>84</v>
      </c>
      <c r="E144" s="65">
        <f>Ведомственная!I176</f>
        <v>390.5</v>
      </c>
    </row>
    <row r="145" spans="1:13" ht="126" customHeight="1" x14ac:dyDescent="0.3">
      <c r="A145" s="35"/>
      <c r="B145" s="123" t="s">
        <v>591</v>
      </c>
      <c r="C145" s="391" t="s">
        <v>215</v>
      </c>
      <c r="D145" s="8"/>
      <c r="E145" s="63">
        <f>E146</f>
        <v>16905</v>
      </c>
    </row>
    <row r="146" spans="1:13" ht="63.75" customHeight="1" x14ac:dyDescent="0.3">
      <c r="A146" s="35"/>
      <c r="B146" s="310" t="s">
        <v>470</v>
      </c>
      <c r="C146" s="391" t="s">
        <v>568</v>
      </c>
      <c r="D146" s="8"/>
      <c r="E146" s="63">
        <f>E147</f>
        <v>16905</v>
      </c>
    </row>
    <row r="147" spans="1:13" ht="79.5" customHeight="1" x14ac:dyDescent="0.3">
      <c r="A147" s="35"/>
      <c r="B147" s="310" t="s">
        <v>461</v>
      </c>
      <c r="C147" s="391" t="s">
        <v>568</v>
      </c>
      <c r="D147" s="8" t="s">
        <v>90</v>
      </c>
      <c r="E147" s="63">
        <f>Ведомственная!I179</f>
        <v>16905</v>
      </c>
    </row>
    <row r="148" spans="1:13" ht="80.25" customHeight="1" x14ac:dyDescent="0.3">
      <c r="A148" s="199" t="s">
        <v>152</v>
      </c>
      <c r="B148" s="304" t="s">
        <v>506</v>
      </c>
      <c r="C148" s="207" t="s">
        <v>216</v>
      </c>
      <c r="D148" s="201"/>
      <c r="E148" s="202">
        <f>E149+E154</f>
        <v>571610.19999999995</v>
      </c>
    </row>
    <row r="149" spans="1:13" ht="80.25" customHeight="1" x14ac:dyDescent="0.3">
      <c r="A149" s="199"/>
      <c r="B149" s="99" t="s">
        <v>593</v>
      </c>
      <c r="C149" s="75" t="s">
        <v>217</v>
      </c>
      <c r="D149" s="85"/>
      <c r="E149" s="195">
        <f>E150+E152</f>
        <v>571510.19999999995</v>
      </c>
    </row>
    <row r="150" spans="1:13" ht="66" customHeight="1" x14ac:dyDescent="0.3">
      <c r="A150" s="199"/>
      <c r="B150" s="239" t="s">
        <v>605</v>
      </c>
      <c r="C150" s="33" t="s">
        <v>617</v>
      </c>
      <c r="D150" s="240"/>
      <c r="E150" s="195">
        <f>E151</f>
        <v>11728</v>
      </c>
    </row>
    <row r="151" spans="1:13" ht="46.5" customHeight="1" x14ac:dyDescent="0.3">
      <c r="A151" s="199"/>
      <c r="B151" s="239" t="s">
        <v>106</v>
      </c>
      <c r="C151" s="33" t="s">
        <v>617</v>
      </c>
      <c r="D151" s="240" t="s">
        <v>84</v>
      </c>
      <c r="E151" s="195">
        <f>Ведомственная!I184</f>
        <v>11728</v>
      </c>
    </row>
    <row r="152" spans="1:13" ht="58.5" customHeight="1" x14ac:dyDescent="0.3">
      <c r="A152" s="199"/>
      <c r="B152" s="447" t="s">
        <v>605</v>
      </c>
      <c r="C152" s="33" t="s">
        <v>643</v>
      </c>
      <c r="D152" s="240"/>
      <c r="E152" s="195">
        <f>E153</f>
        <v>559782.19999999995</v>
      </c>
    </row>
    <row r="153" spans="1:13" ht="46.5" customHeight="1" x14ac:dyDescent="0.3">
      <c r="A153" s="199"/>
      <c r="B153" s="447" t="s">
        <v>106</v>
      </c>
      <c r="C153" s="33" t="s">
        <v>643</v>
      </c>
      <c r="D153" s="240" t="s">
        <v>84</v>
      </c>
      <c r="E153" s="195">
        <f>Ведомственная!I186</f>
        <v>559782.19999999995</v>
      </c>
    </row>
    <row r="154" spans="1:13" ht="63" customHeight="1" x14ac:dyDescent="0.3">
      <c r="A154" s="164"/>
      <c r="B154" s="194" t="s">
        <v>592</v>
      </c>
      <c r="C154" s="75" t="s">
        <v>218</v>
      </c>
      <c r="D154" s="85"/>
      <c r="E154" s="195">
        <f>E155</f>
        <v>100</v>
      </c>
    </row>
    <row r="155" spans="1:13" ht="54" customHeight="1" x14ac:dyDescent="0.3">
      <c r="A155" s="164"/>
      <c r="B155" s="301" t="s">
        <v>145</v>
      </c>
      <c r="C155" s="75" t="s">
        <v>569</v>
      </c>
      <c r="D155" s="85"/>
      <c r="E155" s="195">
        <f>E156</f>
        <v>100</v>
      </c>
    </row>
    <row r="156" spans="1:13" ht="33" customHeight="1" x14ac:dyDescent="0.3">
      <c r="A156" s="164"/>
      <c r="B156" s="128" t="s">
        <v>112</v>
      </c>
      <c r="C156" s="75" t="s">
        <v>569</v>
      </c>
      <c r="D156" s="85" t="s">
        <v>111</v>
      </c>
      <c r="E156" s="195">
        <f>Ведомственная!I555</f>
        <v>100</v>
      </c>
    </row>
    <row r="157" spans="1:13" ht="87.75" customHeight="1" x14ac:dyDescent="0.3">
      <c r="A157" s="199" t="s">
        <v>153</v>
      </c>
      <c r="B157" s="304" t="s">
        <v>509</v>
      </c>
      <c r="C157" s="207" t="s">
        <v>219</v>
      </c>
      <c r="D157" s="204"/>
      <c r="E157" s="202">
        <f>E158</f>
        <v>39301.700000000004</v>
      </c>
    </row>
    <row r="158" spans="1:13" ht="42.75" customHeight="1" x14ac:dyDescent="0.3">
      <c r="A158" s="199"/>
      <c r="B158" s="194" t="s">
        <v>333</v>
      </c>
      <c r="C158" s="75" t="s">
        <v>332</v>
      </c>
      <c r="D158" s="114"/>
      <c r="E158" s="195">
        <f>E159+E163+E165+E167</f>
        <v>39301.700000000004</v>
      </c>
      <c r="F158" s="86"/>
      <c r="G158" s="86"/>
      <c r="H158" s="86"/>
      <c r="I158" s="86"/>
      <c r="J158" s="86"/>
      <c r="K158" s="86"/>
      <c r="L158" s="86"/>
      <c r="M158" s="86"/>
    </row>
    <row r="159" spans="1:13" ht="42.75" customHeight="1" x14ac:dyDescent="0.3">
      <c r="A159" s="199"/>
      <c r="B159" s="329" t="s">
        <v>98</v>
      </c>
      <c r="C159" s="389" t="s">
        <v>334</v>
      </c>
      <c r="D159" s="310"/>
      <c r="E159" s="249">
        <f>E160+E161+E162</f>
        <v>23241.800000000003</v>
      </c>
      <c r="F159" s="86"/>
      <c r="G159" s="86"/>
      <c r="H159" s="86"/>
      <c r="I159" s="86"/>
      <c r="J159" s="86"/>
      <c r="K159" s="86"/>
      <c r="L159" s="86"/>
      <c r="M159" s="86"/>
    </row>
    <row r="160" spans="1:13" ht="42.75" customHeight="1" x14ac:dyDescent="0.3">
      <c r="A160" s="199"/>
      <c r="B160" s="151" t="s">
        <v>88</v>
      </c>
      <c r="C160" s="389" t="s">
        <v>334</v>
      </c>
      <c r="D160" s="310" t="s">
        <v>86</v>
      </c>
      <c r="E160" s="249">
        <f>Ведомственная!I200</f>
        <v>22086.9</v>
      </c>
      <c r="F160" s="86"/>
      <c r="G160" s="86"/>
      <c r="H160" s="86"/>
      <c r="I160" s="86"/>
      <c r="J160" s="86"/>
      <c r="K160" s="86"/>
      <c r="L160" s="86"/>
      <c r="M160" s="86"/>
    </row>
    <row r="161" spans="1:14" ht="42.75" customHeight="1" x14ac:dyDescent="0.3">
      <c r="A161" s="199"/>
      <c r="B161" s="310" t="s">
        <v>106</v>
      </c>
      <c r="C161" s="389" t="s">
        <v>334</v>
      </c>
      <c r="D161" s="310" t="s">
        <v>84</v>
      </c>
      <c r="E161" s="249">
        <f>Ведомственная!I201</f>
        <v>1153.9000000000001</v>
      </c>
      <c r="F161" s="86"/>
      <c r="G161" s="86"/>
      <c r="H161" s="86"/>
      <c r="I161" s="86"/>
      <c r="J161" s="86"/>
      <c r="K161" s="86"/>
      <c r="L161" s="86"/>
      <c r="M161" s="86"/>
      <c r="N161" s="382"/>
    </row>
    <row r="162" spans="1:14" ht="28.5" customHeight="1" x14ac:dyDescent="0.3">
      <c r="A162" s="199"/>
      <c r="B162" s="310" t="s">
        <v>166</v>
      </c>
      <c r="C162" s="389" t="s">
        <v>334</v>
      </c>
      <c r="D162" s="310" t="s">
        <v>85</v>
      </c>
      <c r="E162" s="249">
        <f>Ведомственная!I202</f>
        <v>1</v>
      </c>
      <c r="F162" s="86"/>
      <c r="G162" s="86"/>
      <c r="H162" s="86"/>
      <c r="I162" s="86"/>
      <c r="J162" s="86"/>
      <c r="K162" s="86"/>
      <c r="L162" s="86"/>
      <c r="M162" s="86"/>
      <c r="N162" s="382"/>
    </row>
    <row r="163" spans="1:14" ht="75" x14ac:dyDescent="0.3">
      <c r="A163" s="199"/>
      <c r="B163" s="310" t="s">
        <v>634</v>
      </c>
      <c r="C163" s="33" t="s">
        <v>633</v>
      </c>
      <c r="D163" s="310"/>
      <c r="E163" s="249">
        <f>E164</f>
        <v>5739.9</v>
      </c>
      <c r="F163" s="86"/>
      <c r="G163" s="86"/>
      <c r="H163" s="86"/>
      <c r="I163" s="86"/>
      <c r="J163" s="86"/>
      <c r="K163" s="86"/>
      <c r="L163" s="86"/>
      <c r="M163" s="86"/>
      <c r="N163" s="382"/>
    </row>
    <row r="164" spans="1:14" ht="56.25" x14ac:dyDescent="0.3">
      <c r="A164" s="199"/>
      <c r="B164" s="310" t="s">
        <v>106</v>
      </c>
      <c r="C164" s="33" t="s">
        <v>633</v>
      </c>
      <c r="D164" s="310" t="s">
        <v>84</v>
      </c>
      <c r="E164" s="249">
        <f>Ведомственная!I204</f>
        <v>5739.9</v>
      </c>
      <c r="F164" s="86"/>
      <c r="G164" s="86"/>
      <c r="H164" s="86"/>
      <c r="I164" s="86"/>
      <c r="J164" s="86"/>
      <c r="K164" s="86"/>
      <c r="L164" s="86"/>
      <c r="M164" s="86"/>
      <c r="N164" s="382"/>
    </row>
    <row r="165" spans="1:14" ht="56.25" x14ac:dyDescent="0.3">
      <c r="A165" s="199"/>
      <c r="B165" s="310" t="s">
        <v>638</v>
      </c>
      <c r="C165" s="33" t="s">
        <v>640</v>
      </c>
      <c r="D165" s="310"/>
      <c r="E165" s="249">
        <f>E166</f>
        <v>5520</v>
      </c>
      <c r="F165" s="86"/>
      <c r="G165" s="86"/>
      <c r="H165" s="86"/>
      <c r="I165" s="86"/>
      <c r="J165" s="86"/>
      <c r="K165" s="86"/>
      <c r="L165" s="86"/>
      <c r="M165" s="86"/>
      <c r="N165" s="382"/>
    </row>
    <row r="166" spans="1:14" ht="56.25" x14ac:dyDescent="0.3">
      <c r="A166" s="199"/>
      <c r="B166" s="310" t="s">
        <v>106</v>
      </c>
      <c r="C166" s="33" t="s">
        <v>640</v>
      </c>
      <c r="D166" s="310" t="s">
        <v>84</v>
      </c>
      <c r="E166" s="249">
        <f>Ведомственная!I206</f>
        <v>5520</v>
      </c>
      <c r="F166" s="86"/>
      <c r="G166" s="86"/>
      <c r="H166" s="86"/>
      <c r="I166" s="86"/>
      <c r="J166" s="86"/>
      <c r="K166" s="86"/>
      <c r="L166" s="86"/>
      <c r="M166" s="86"/>
      <c r="N166" s="382"/>
    </row>
    <row r="167" spans="1:14" ht="56.25" x14ac:dyDescent="0.3">
      <c r="A167" s="199"/>
      <c r="B167" s="310" t="s">
        <v>639</v>
      </c>
      <c r="C167" s="33" t="s">
        <v>641</v>
      </c>
      <c r="D167" s="310"/>
      <c r="E167" s="249">
        <f>E168</f>
        <v>4800</v>
      </c>
      <c r="F167" s="86"/>
      <c r="G167" s="86"/>
      <c r="H167" s="86"/>
      <c r="I167" s="86"/>
      <c r="J167" s="86"/>
      <c r="K167" s="86"/>
      <c r="L167" s="86"/>
      <c r="M167" s="86"/>
      <c r="N167" s="382"/>
    </row>
    <row r="168" spans="1:14" ht="56.25" x14ac:dyDescent="0.3">
      <c r="A168" s="199"/>
      <c r="B168" s="310" t="s">
        <v>106</v>
      </c>
      <c r="C168" s="33" t="s">
        <v>641</v>
      </c>
      <c r="D168" s="310" t="s">
        <v>84</v>
      </c>
      <c r="E168" s="249">
        <f>Ведомственная!I208</f>
        <v>4800</v>
      </c>
      <c r="F168" s="86"/>
      <c r="G168" s="86"/>
      <c r="H168" s="86"/>
      <c r="I168" s="86"/>
      <c r="J168" s="86"/>
      <c r="K168" s="86"/>
      <c r="L168" s="86"/>
      <c r="M168" s="86"/>
      <c r="N168" s="382"/>
    </row>
    <row r="169" spans="1:14" ht="82.5" customHeight="1" x14ac:dyDescent="0.3">
      <c r="A169" s="199" t="s">
        <v>154</v>
      </c>
      <c r="B169" s="204" t="s">
        <v>444</v>
      </c>
      <c r="C169" s="207" t="s">
        <v>312</v>
      </c>
      <c r="D169" s="247"/>
      <c r="E169" s="248">
        <f>E170</f>
        <v>4483.5</v>
      </c>
    </row>
    <row r="170" spans="1:14" ht="44.25" customHeight="1" x14ac:dyDescent="0.3">
      <c r="A170" s="164"/>
      <c r="B170" s="297" t="s">
        <v>378</v>
      </c>
      <c r="C170" s="389" t="s">
        <v>377</v>
      </c>
      <c r="D170" s="297"/>
      <c r="E170" s="249">
        <f>E171</f>
        <v>4483.5</v>
      </c>
    </row>
    <row r="171" spans="1:14" ht="67.5" customHeight="1" x14ac:dyDescent="0.3">
      <c r="A171" s="164"/>
      <c r="B171" s="310" t="s">
        <v>459</v>
      </c>
      <c r="C171" s="389" t="s">
        <v>390</v>
      </c>
      <c r="D171" s="297"/>
      <c r="E171" s="249">
        <f>E172</f>
        <v>4483.5</v>
      </c>
    </row>
    <row r="172" spans="1:14" ht="39" customHeight="1" x14ac:dyDescent="0.3">
      <c r="A172" s="164"/>
      <c r="B172" s="297" t="s">
        <v>112</v>
      </c>
      <c r="C172" s="389" t="s">
        <v>390</v>
      </c>
      <c r="D172" s="297" t="s">
        <v>111</v>
      </c>
      <c r="E172" s="249">
        <f>Ведомственная!I472</f>
        <v>4483.5</v>
      </c>
    </row>
    <row r="173" spans="1:14" ht="56.25" x14ac:dyDescent="0.3">
      <c r="A173" s="203" t="s">
        <v>155</v>
      </c>
      <c r="B173" s="496" t="s">
        <v>686</v>
      </c>
      <c r="C173" s="497" t="s">
        <v>687</v>
      </c>
      <c r="D173" s="496"/>
      <c r="E173" s="249">
        <f>E174</f>
        <v>728</v>
      </c>
    </row>
    <row r="174" spans="1:14" ht="39" customHeight="1" x14ac:dyDescent="0.3">
      <c r="A174" s="164"/>
      <c r="B174" s="99" t="s">
        <v>688</v>
      </c>
      <c r="C174" s="84" t="s">
        <v>689</v>
      </c>
      <c r="D174" s="99"/>
      <c r="E174" s="249">
        <f>E175</f>
        <v>728</v>
      </c>
    </row>
    <row r="175" spans="1:14" ht="56.25" x14ac:dyDescent="0.3">
      <c r="A175" s="164"/>
      <c r="B175" s="99" t="s">
        <v>690</v>
      </c>
      <c r="C175" s="84" t="s">
        <v>691</v>
      </c>
      <c r="D175" s="99"/>
      <c r="E175" s="249">
        <f>E176</f>
        <v>728</v>
      </c>
    </row>
    <row r="176" spans="1:14" ht="56.25" x14ac:dyDescent="0.3">
      <c r="A176" s="164"/>
      <c r="B176" s="99" t="s">
        <v>106</v>
      </c>
      <c r="C176" s="84" t="s">
        <v>691</v>
      </c>
      <c r="D176" s="99" t="s">
        <v>84</v>
      </c>
      <c r="E176" s="249">
        <f>Ведомственная!I212</f>
        <v>728</v>
      </c>
    </row>
    <row r="177" spans="1:13" ht="67.5" customHeight="1" x14ac:dyDescent="0.3">
      <c r="A177" s="199" t="s">
        <v>156</v>
      </c>
      <c r="B177" s="305" t="s">
        <v>493</v>
      </c>
      <c r="C177" s="212" t="s">
        <v>220</v>
      </c>
      <c r="D177" s="201"/>
      <c r="E177" s="202">
        <f>E181+E184+E178</f>
        <v>8064.6</v>
      </c>
    </row>
    <row r="178" spans="1:13" ht="42.75" customHeight="1" x14ac:dyDescent="0.3">
      <c r="A178" s="199"/>
      <c r="B178" s="415" t="s">
        <v>559</v>
      </c>
      <c r="C178" s="190" t="s">
        <v>561</v>
      </c>
      <c r="D178" s="85"/>
      <c r="E178" s="195">
        <f>E179</f>
        <v>434.2</v>
      </c>
    </row>
    <row r="179" spans="1:13" ht="58.5" customHeight="1" x14ac:dyDescent="0.3">
      <c r="A179" s="199"/>
      <c r="B179" s="415" t="s">
        <v>560</v>
      </c>
      <c r="C179" s="190" t="s">
        <v>562</v>
      </c>
      <c r="D179" s="85"/>
      <c r="E179" s="195">
        <f>E180</f>
        <v>434.2</v>
      </c>
    </row>
    <row r="180" spans="1:13" ht="58.5" customHeight="1" x14ac:dyDescent="0.3">
      <c r="A180" s="199"/>
      <c r="B180" s="99" t="s">
        <v>106</v>
      </c>
      <c r="C180" s="190" t="s">
        <v>562</v>
      </c>
      <c r="D180" s="85" t="s">
        <v>84</v>
      </c>
      <c r="E180" s="195">
        <f>Ведомственная!I216</f>
        <v>434.2</v>
      </c>
    </row>
    <row r="181" spans="1:13" ht="48" customHeight="1" x14ac:dyDescent="0.3">
      <c r="A181" s="40"/>
      <c r="B181" s="110" t="s">
        <v>563</v>
      </c>
      <c r="C181" s="333" t="s">
        <v>221</v>
      </c>
      <c r="D181" s="29"/>
      <c r="E181" s="65">
        <f>E182</f>
        <v>1110.1000000000001</v>
      </c>
    </row>
    <row r="182" spans="1:13" ht="52.5" customHeight="1" x14ac:dyDescent="0.3">
      <c r="A182" s="40"/>
      <c r="B182" s="105" t="s">
        <v>222</v>
      </c>
      <c r="C182" s="190" t="s">
        <v>223</v>
      </c>
      <c r="D182" s="29"/>
      <c r="E182" s="65">
        <f>E183</f>
        <v>1110.1000000000001</v>
      </c>
    </row>
    <row r="183" spans="1:13" ht="55.5" customHeight="1" x14ac:dyDescent="0.3">
      <c r="A183" s="41"/>
      <c r="B183" s="99" t="s">
        <v>106</v>
      </c>
      <c r="C183" s="190" t="s">
        <v>223</v>
      </c>
      <c r="D183" s="29" t="s">
        <v>84</v>
      </c>
      <c r="E183" s="65">
        <f>Ведомственная!I219</f>
        <v>1110.1000000000001</v>
      </c>
    </row>
    <row r="184" spans="1:13" ht="68.25" customHeight="1" x14ac:dyDescent="0.3">
      <c r="A184" s="41"/>
      <c r="B184" s="151" t="s">
        <v>224</v>
      </c>
      <c r="C184" s="53" t="s">
        <v>564</v>
      </c>
      <c r="D184" s="29"/>
      <c r="E184" s="65">
        <f>E185</f>
        <v>6520.3</v>
      </c>
      <c r="F184" s="83" t="s">
        <v>225</v>
      </c>
      <c r="G184" s="29"/>
    </row>
    <row r="185" spans="1:13" ht="58.5" customHeight="1" x14ac:dyDescent="0.3">
      <c r="A185" s="41"/>
      <c r="B185" s="151" t="s">
        <v>98</v>
      </c>
      <c r="C185" s="53" t="s">
        <v>565</v>
      </c>
      <c r="D185" s="29"/>
      <c r="E185" s="65">
        <f>E186+E187</f>
        <v>6520.3</v>
      </c>
      <c r="F185" s="83" t="s">
        <v>226</v>
      </c>
      <c r="G185" s="29"/>
    </row>
    <row r="186" spans="1:13" ht="47.25" customHeight="1" x14ac:dyDescent="0.3">
      <c r="A186" s="41"/>
      <c r="B186" s="151" t="s">
        <v>88</v>
      </c>
      <c r="C186" s="53" t="s">
        <v>565</v>
      </c>
      <c r="D186" s="29" t="s">
        <v>86</v>
      </c>
      <c r="E186" s="65">
        <f>Ведомственная!I115</f>
        <v>6288.3</v>
      </c>
      <c r="F186" s="83" t="s">
        <v>226</v>
      </c>
      <c r="G186" s="29" t="s">
        <v>86</v>
      </c>
    </row>
    <row r="187" spans="1:13" ht="58.5" customHeight="1" x14ac:dyDescent="0.3">
      <c r="A187" s="41"/>
      <c r="B187" s="183" t="s">
        <v>106</v>
      </c>
      <c r="C187" s="53" t="s">
        <v>565</v>
      </c>
      <c r="D187" s="29" t="s">
        <v>84</v>
      </c>
      <c r="E187" s="65">
        <f>Ведомственная!I116</f>
        <v>232</v>
      </c>
      <c r="F187" s="83" t="s">
        <v>226</v>
      </c>
      <c r="G187" s="29" t="s">
        <v>84</v>
      </c>
    </row>
    <row r="188" spans="1:13" ht="89.25" customHeight="1" x14ac:dyDescent="0.3">
      <c r="A188" s="199" t="s">
        <v>157</v>
      </c>
      <c r="B188" s="306" t="s">
        <v>512</v>
      </c>
      <c r="C188" s="212" t="s">
        <v>227</v>
      </c>
      <c r="D188" s="113"/>
      <c r="E188" s="202">
        <f>E190</f>
        <v>1350.5</v>
      </c>
    </row>
    <row r="189" spans="1:13" ht="46.5" customHeight="1" x14ac:dyDescent="0.3">
      <c r="A189" s="199"/>
      <c r="B189" s="307" t="s">
        <v>336</v>
      </c>
      <c r="C189" s="190" t="s">
        <v>335</v>
      </c>
      <c r="D189" s="113"/>
      <c r="E189" s="195">
        <f>E190</f>
        <v>1350.5</v>
      </c>
      <c r="F189" s="86"/>
      <c r="G189" s="86"/>
      <c r="H189" s="86"/>
      <c r="I189" s="86"/>
      <c r="J189" s="86"/>
      <c r="K189" s="86"/>
      <c r="L189" s="86"/>
      <c r="M189" s="86"/>
    </row>
    <row r="190" spans="1:13" ht="49.5" customHeight="1" x14ac:dyDescent="0.3">
      <c r="A190" s="210"/>
      <c r="B190" s="301" t="s">
        <v>103</v>
      </c>
      <c r="C190" s="190" t="s">
        <v>376</v>
      </c>
      <c r="D190" s="113"/>
      <c r="E190" s="195">
        <f>E191+E192</f>
        <v>1350.5</v>
      </c>
    </row>
    <row r="191" spans="1:13" ht="61.5" customHeight="1" x14ac:dyDescent="0.3">
      <c r="A191" s="199"/>
      <c r="B191" s="114" t="s">
        <v>106</v>
      </c>
      <c r="C191" s="190" t="s">
        <v>376</v>
      </c>
      <c r="D191" s="113" t="s">
        <v>84</v>
      </c>
      <c r="E191" s="249">
        <f>Ведомственная!I223</f>
        <v>973</v>
      </c>
    </row>
    <row r="192" spans="1:13" ht="61.5" customHeight="1" x14ac:dyDescent="0.3">
      <c r="A192" s="199"/>
      <c r="B192" s="99" t="s">
        <v>166</v>
      </c>
      <c r="C192" s="190" t="s">
        <v>376</v>
      </c>
      <c r="D192" s="113" t="s">
        <v>85</v>
      </c>
      <c r="E192" s="249">
        <f>Ведомственная!I224</f>
        <v>377.5</v>
      </c>
    </row>
    <row r="193" spans="1:5" ht="68.25" customHeight="1" x14ac:dyDescent="0.3">
      <c r="A193" s="199" t="s">
        <v>158</v>
      </c>
      <c r="B193" s="204" t="s">
        <v>446</v>
      </c>
      <c r="C193" s="207" t="s">
        <v>417</v>
      </c>
      <c r="D193" s="209"/>
      <c r="E193" s="202">
        <f>E200+E206+E194+E196</f>
        <v>32544.800000000007</v>
      </c>
    </row>
    <row r="194" spans="1:5" ht="68.25" customHeight="1" x14ac:dyDescent="0.3">
      <c r="A194" s="199"/>
      <c r="B194" s="100" t="s">
        <v>98</v>
      </c>
      <c r="C194" s="12" t="s">
        <v>642</v>
      </c>
      <c r="D194" s="2"/>
      <c r="E194" s="195">
        <f>E195</f>
        <v>12689.6</v>
      </c>
    </row>
    <row r="195" spans="1:5" ht="29.25" customHeight="1" x14ac:dyDescent="0.3">
      <c r="A195" s="199"/>
      <c r="B195" s="467" t="s">
        <v>115</v>
      </c>
      <c r="C195" s="12" t="s">
        <v>642</v>
      </c>
      <c r="D195" s="2" t="s">
        <v>111</v>
      </c>
      <c r="E195" s="195">
        <f>Ведомственная!I266</f>
        <v>12689.6</v>
      </c>
    </row>
    <row r="196" spans="1:5" ht="56.25" x14ac:dyDescent="0.3">
      <c r="A196" s="199"/>
      <c r="B196" s="493" t="s">
        <v>703</v>
      </c>
      <c r="C196" s="75" t="s">
        <v>700</v>
      </c>
      <c r="D196" s="189"/>
      <c r="E196" s="195">
        <f>E197</f>
        <v>953.2</v>
      </c>
    </row>
    <row r="197" spans="1:5" ht="56.25" x14ac:dyDescent="0.3">
      <c r="A197" s="199"/>
      <c r="B197" s="310" t="s">
        <v>701</v>
      </c>
      <c r="C197" s="12" t="s">
        <v>702</v>
      </c>
      <c r="D197" s="2"/>
      <c r="E197" s="195">
        <f>E198+E199</f>
        <v>953.2</v>
      </c>
    </row>
    <row r="198" spans="1:5" ht="56.25" x14ac:dyDescent="0.3">
      <c r="A198" s="199"/>
      <c r="B198" s="114" t="s">
        <v>106</v>
      </c>
      <c r="C198" s="12" t="s">
        <v>702</v>
      </c>
      <c r="D198" s="2" t="s">
        <v>84</v>
      </c>
      <c r="E198" s="195">
        <f>Ведомственная!I413</f>
        <v>400</v>
      </c>
    </row>
    <row r="199" spans="1:5" ht="33.75" customHeight="1" x14ac:dyDescent="0.3">
      <c r="A199" s="199"/>
      <c r="B199" s="310" t="s">
        <v>117</v>
      </c>
      <c r="C199" s="12" t="s">
        <v>702</v>
      </c>
      <c r="D199" s="2" t="s">
        <v>116</v>
      </c>
      <c r="E199" s="195">
        <f>Ведомственная!I414</f>
        <v>553.20000000000005</v>
      </c>
    </row>
    <row r="200" spans="1:5" ht="45" customHeight="1" x14ac:dyDescent="0.3">
      <c r="A200" s="199"/>
      <c r="B200" s="310" t="s">
        <v>448</v>
      </c>
      <c r="C200" s="9" t="s">
        <v>447</v>
      </c>
      <c r="D200" s="2"/>
      <c r="E200" s="195">
        <f>E201</f>
        <v>17996.600000000002</v>
      </c>
    </row>
    <row r="201" spans="1:5" ht="42" customHeight="1" x14ac:dyDescent="0.3">
      <c r="A201" s="199"/>
      <c r="B201" s="378" t="s">
        <v>454</v>
      </c>
      <c r="C201" s="75" t="s">
        <v>449</v>
      </c>
      <c r="D201" s="189"/>
      <c r="E201" s="195">
        <f>E202+E204</f>
        <v>17996.600000000002</v>
      </c>
    </row>
    <row r="202" spans="1:5" ht="46.5" customHeight="1" x14ac:dyDescent="0.3">
      <c r="A202" s="199"/>
      <c r="B202" s="310" t="s">
        <v>450</v>
      </c>
      <c r="C202" s="375" t="s">
        <v>466</v>
      </c>
      <c r="D202" s="113"/>
      <c r="E202" s="195">
        <f>E203</f>
        <v>2650.9</v>
      </c>
    </row>
    <row r="203" spans="1:5" ht="31.5" customHeight="1" x14ac:dyDescent="0.3">
      <c r="A203" s="199"/>
      <c r="B203" s="310" t="s">
        <v>117</v>
      </c>
      <c r="C203" s="375" t="s">
        <v>466</v>
      </c>
      <c r="D203" s="113" t="s">
        <v>116</v>
      </c>
      <c r="E203" s="195">
        <f>Ведомственная!I243</f>
        <v>2650.9</v>
      </c>
    </row>
    <row r="204" spans="1:5" ht="49.5" customHeight="1" x14ac:dyDescent="0.3">
      <c r="A204" s="199"/>
      <c r="B204" s="310" t="s">
        <v>555</v>
      </c>
      <c r="C204" s="12" t="s">
        <v>548</v>
      </c>
      <c r="D204" s="2"/>
      <c r="E204" s="195">
        <f>E205</f>
        <v>15345.7</v>
      </c>
    </row>
    <row r="205" spans="1:5" ht="51.75" customHeight="1" x14ac:dyDescent="0.3">
      <c r="A205" s="199"/>
      <c r="B205" s="310" t="s">
        <v>306</v>
      </c>
      <c r="C205" s="12" t="s">
        <v>548</v>
      </c>
      <c r="D205" s="2" t="s">
        <v>305</v>
      </c>
      <c r="E205" s="195">
        <f>Ведомственная!I315</f>
        <v>15345.7</v>
      </c>
    </row>
    <row r="206" spans="1:5" ht="46.5" customHeight="1" x14ac:dyDescent="0.3">
      <c r="A206" s="199"/>
      <c r="B206" s="114" t="s">
        <v>464</v>
      </c>
      <c r="C206" s="190" t="s">
        <v>570</v>
      </c>
      <c r="D206" s="113"/>
      <c r="E206" s="195">
        <f>E207</f>
        <v>905.40000000000009</v>
      </c>
    </row>
    <row r="207" spans="1:5" ht="78" customHeight="1" x14ac:dyDescent="0.3">
      <c r="A207" s="199"/>
      <c r="B207" s="114" t="s">
        <v>465</v>
      </c>
      <c r="C207" s="190" t="s">
        <v>571</v>
      </c>
      <c r="D207" s="113"/>
      <c r="E207" s="195">
        <f>E208+E210</f>
        <v>905.40000000000009</v>
      </c>
    </row>
    <row r="208" spans="1:5" ht="46.5" customHeight="1" x14ac:dyDescent="0.3">
      <c r="A208" s="199"/>
      <c r="B208" s="114" t="s">
        <v>471</v>
      </c>
      <c r="C208" s="190" t="s">
        <v>572</v>
      </c>
      <c r="D208" s="113"/>
      <c r="E208" s="195">
        <f>E209</f>
        <v>151.69999999999999</v>
      </c>
    </row>
    <row r="209" spans="1:13" ht="46.5" customHeight="1" x14ac:dyDescent="0.3">
      <c r="A209" s="199"/>
      <c r="B209" s="114" t="s">
        <v>106</v>
      </c>
      <c r="C209" s="190" t="s">
        <v>572</v>
      </c>
      <c r="D209" s="113" t="s">
        <v>84</v>
      </c>
      <c r="E209" s="195">
        <f>Ведомственная!I257</f>
        <v>151.69999999999999</v>
      </c>
    </row>
    <row r="210" spans="1:13" ht="46.5" customHeight="1" x14ac:dyDescent="0.3">
      <c r="A210" s="199"/>
      <c r="B210" s="310" t="s">
        <v>713</v>
      </c>
      <c r="C210" s="190" t="s">
        <v>714</v>
      </c>
      <c r="D210" s="113"/>
      <c r="E210" s="195">
        <f>E211</f>
        <v>753.7</v>
      </c>
    </row>
    <row r="211" spans="1:13" ht="46.5" customHeight="1" x14ac:dyDescent="0.3">
      <c r="A211" s="199"/>
      <c r="B211" s="114" t="s">
        <v>106</v>
      </c>
      <c r="C211" s="190" t="s">
        <v>714</v>
      </c>
      <c r="D211" s="113" t="s">
        <v>84</v>
      </c>
      <c r="E211" s="195">
        <f>Ведомственная!I247</f>
        <v>753.7</v>
      </c>
    </row>
    <row r="212" spans="1:13" ht="78.75" customHeight="1" x14ac:dyDescent="0.3">
      <c r="A212" s="199" t="s">
        <v>261</v>
      </c>
      <c r="B212" s="204" t="s">
        <v>516</v>
      </c>
      <c r="C212" s="207" t="s">
        <v>229</v>
      </c>
      <c r="D212" s="201"/>
      <c r="E212" s="202">
        <f>E214</f>
        <v>300</v>
      </c>
    </row>
    <row r="213" spans="1:13" ht="39.75" customHeight="1" x14ac:dyDescent="0.3">
      <c r="A213" s="199"/>
      <c r="B213" s="114" t="s">
        <v>338</v>
      </c>
      <c r="C213" s="75" t="s">
        <v>337</v>
      </c>
      <c r="D213" s="85"/>
      <c r="E213" s="195">
        <f>E214</f>
        <v>300</v>
      </c>
      <c r="F213" s="86"/>
      <c r="G213" s="86"/>
      <c r="H213" s="86"/>
      <c r="I213" s="86"/>
      <c r="J213" s="86"/>
      <c r="K213" s="86"/>
      <c r="L213" s="86"/>
      <c r="M213" s="86"/>
    </row>
    <row r="214" spans="1:13" ht="78.75" customHeight="1" x14ac:dyDescent="0.3">
      <c r="A214" s="199"/>
      <c r="B214" s="114" t="s">
        <v>296</v>
      </c>
      <c r="C214" s="53" t="s">
        <v>339</v>
      </c>
      <c r="D214" s="201"/>
      <c r="E214" s="195">
        <f>E215</f>
        <v>300</v>
      </c>
    </row>
    <row r="215" spans="1:13" ht="44.25" customHeight="1" x14ac:dyDescent="0.3">
      <c r="A215" s="210"/>
      <c r="B215" s="114" t="s">
        <v>433</v>
      </c>
      <c r="C215" s="75" t="s">
        <v>340</v>
      </c>
      <c r="D215" s="85"/>
      <c r="E215" s="195">
        <f>E216</f>
        <v>300</v>
      </c>
    </row>
    <row r="216" spans="1:13" ht="51.75" customHeight="1" x14ac:dyDescent="0.3">
      <c r="A216" s="210"/>
      <c r="B216" s="79" t="s">
        <v>112</v>
      </c>
      <c r="C216" s="75" t="s">
        <v>340</v>
      </c>
      <c r="D216" s="85" t="s">
        <v>111</v>
      </c>
      <c r="E216" s="195">
        <f>Ведомственная!I491</f>
        <v>300</v>
      </c>
    </row>
    <row r="217" spans="1:13" ht="62.25" customHeight="1" x14ac:dyDescent="0.3">
      <c r="A217" s="199" t="s">
        <v>159</v>
      </c>
      <c r="B217" s="206" t="s">
        <v>528</v>
      </c>
      <c r="C217" s="212" t="s">
        <v>230</v>
      </c>
      <c r="D217" s="201"/>
      <c r="E217" s="202">
        <f>E218</f>
        <v>519672.7</v>
      </c>
    </row>
    <row r="218" spans="1:13" ht="62.25" customHeight="1" x14ac:dyDescent="0.3">
      <c r="A218" s="199"/>
      <c r="B218" s="219" t="s">
        <v>342</v>
      </c>
      <c r="C218" s="190" t="s">
        <v>341</v>
      </c>
      <c r="D218" s="85"/>
      <c r="E218" s="195">
        <f>E219+E223+E236+E228+E232</f>
        <v>519672.7</v>
      </c>
      <c r="F218" s="86"/>
      <c r="G218" s="86"/>
      <c r="H218" s="86"/>
      <c r="I218" s="86"/>
      <c r="J218" s="86"/>
      <c r="K218" s="86"/>
      <c r="L218" s="86"/>
      <c r="M218" s="86"/>
    </row>
    <row r="219" spans="1:13" ht="75" customHeight="1" x14ac:dyDescent="0.3">
      <c r="A219" s="188"/>
      <c r="B219" s="124" t="s">
        <v>260</v>
      </c>
      <c r="C219" s="53" t="s">
        <v>343</v>
      </c>
      <c r="D219" s="2"/>
      <c r="E219" s="65">
        <f>E220</f>
        <v>4525.4000000000005</v>
      </c>
    </row>
    <row r="220" spans="1:13" ht="48" customHeight="1" x14ac:dyDescent="0.3">
      <c r="A220" s="188"/>
      <c r="B220" s="186" t="s">
        <v>94</v>
      </c>
      <c r="C220" s="53" t="s">
        <v>344</v>
      </c>
      <c r="D220" s="9"/>
      <c r="E220" s="65">
        <f>E221+E222</f>
        <v>4525.4000000000005</v>
      </c>
    </row>
    <row r="221" spans="1:13" ht="48" customHeight="1" x14ac:dyDescent="0.3">
      <c r="A221" s="188"/>
      <c r="B221" s="184" t="s">
        <v>434</v>
      </c>
      <c r="C221" s="53" t="s">
        <v>344</v>
      </c>
      <c r="D221" s="9" t="s">
        <v>83</v>
      </c>
      <c r="E221" s="65">
        <f>Ведомственная!I420</f>
        <v>4504.3</v>
      </c>
    </row>
    <row r="222" spans="1:13" ht="69.75" customHeight="1" x14ac:dyDescent="0.3">
      <c r="A222" s="188"/>
      <c r="B222" s="183" t="s">
        <v>106</v>
      </c>
      <c r="C222" s="53" t="s">
        <v>344</v>
      </c>
      <c r="D222" s="9" t="s">
        <v>84</v>
      </c>
      <c r="E222" s="65">
        <f>Ведомственная!I421</f>
        <v>21.1</v>
      </c>
    </row>
    <row r="223" spans="1:13" ht="48" customHeight="1" x14ac:dyDescent="0.3">
      <c r="A223" s="188"/>
      <c r="B223" s="99" t="s">
        <v>309</v>
      </c>
      <c r="C223" s="53" t="s">
        <v>345</v>
      </c>
      <c r="D223" s="9"/>
      <c r="E223" s="65">
        <f>E224</f>
        <v>13580.599999999999</v>
      </c>
    </row>
    <row r="224" spans="1:13" ht="48" customHeight="1" x14ac:dyDescent="0.3">
      <c r="A224" s="188"/>
      <c r="B224" s="99" t="s">
        <v>98</v>
      </c>
      <c r="C224" s="53" t="s">
        <v>346</v>
      </c>
      <c r="D224" s="9"/>
      <c r="E224" s="65">
        <f>E225+E226+E227</f>
        <v>13580.599999999999</v>
      </c>
    </row>
    <row r="225" spans="1:5" ht="48" customHeight="1" x14ac:dyDescent="0.3">
      <c r="A225" s="224"/>
      <c r="B225" s="110" t="s">
        <v>88</v>
      </c>
      <c r="C225" s="53" t="s">
        <v>346</v>
      </c>
      <c r="D225" s="9" t="s">
        <v>86</v>
      </c>
      <c r="E225" s="65">
        <f>Ведомственная!I424</f>
        <v>12696.9</v>
      </c>
    </row>
    <row r="226" spans="1:5" ht="63" customHeight="1" x14ac:dyDescent="0.3">
      <c r="A226" s="224"/>
      <c r="B226" s="225" t="s">
        <v>106</v>
      </c>
      <c r="C226" s="53" t="s">
        <v>346</v>
      </c>
      <c r="D226" s="9" t="s">
        <v>84</v>
      </c>
      <c r="E226" s="65">
        <f>Ведомственная!I425</f>
        <v>738.9</v>
      </c>
    </row>
    <row r="227" spans="1:5" ht="36.75" customHeight="1" x14ac:dyDescent="0.3">
      <c r="A227" s="188"/>
      <c r="B227" s="99" t="s">
        <v>166</v>
      </c>
      <c r="C227" s="53" t="s">
        <v>346</v>
      </c>
      <c r="D227" s="9" t="s">
        <v>85</v>
      </c>
      <c r="E227" s="65">
        <f>Ведомственная!I426</f>
        <v>144.80000000000001</v>
      </c>
    </row>
    <row r="228" spans="1:5" ht="67.5" customHeight="1" x14ac:dyDescent="0.3">
      <c r="A228" s="343"/>
      <c r="B228" s="342" t="s">
        <v>418</v>
      </c>
      <c r="C228" s="9" t="s">
        <v>419</v>
      </c>
      <c r="D228" s="9"/>
      <c r="E228" s="65">
        <f>E229</f>
        <v>1687.5000000000005</v>
      </c>
    </row>
    <row r="229" spans="1:5" ht="36.75" customHeight="1" x14ac:dyDescent="0.3">
      <c r="A229" s="343"/>
      <c r="B229" s="310" t="s">
        <v>420</v>
      </c>
      <c r="C229" s="9" t="s">
        <v>421</v>
      </c>
      <c r="D229" s="9"/>
      <c r="E229" s="65">
        <f>E231+E230</f>
        <v>1687.5000000000005</v>
      </c>
    </row>
    <row r="230" spans="1:5" ht="56.25" x14ac:dyDescent="0.3">
      <c r="A230" s="492"/>
      <c r="B230" s="310" t="s">
        <v>106</v>
      </c>
      <c r="C230" s="9" t="s">
        <v>421</v>
      </c>
      <c r="D230" s="9" t="s">
        <v>84</v>
      </c>
      <c r="E230" s="65">
        <f>Ведомственная!I433</f>
        <v>312.89999999999998</v>
      </c>
    </row>
    <row r="231" spans="1:5" ht="36.75" customHeight="1" x14ac:dyDescent="0.3">
      <c r="A231" s="343"/>
      <c r="B231" s="310" t="s">
        <v>422</v>
      </c>
      <c r="C231" s="9" t="s">
        <v>421</v>
      </c>
      <c r="D231" s="9" t="s">
        <v>116</v>
      </c>
      <c r="E231" s="65">
        <f>Ведомственная!I434</f>
        <v>1374.6000000000004</v>
      </c>
    </row>
    <row r="232" spans="1:5" ht="56.25" x14ac:dyDescent="0.3">
      <c r="A232" s="453"/>
      <c r="B232" s="310" t="s">
        <v>629</v>
      </c>
      <c r="C232" s="9" t="s">
        <v>627</v>
      </c>
      <c r="D232" s="9"/>
      <c r="E232" s="65">
        <f>E233</f>
        <v>68987.7</v>
      </c>
    </row>
    <row r="233" spans="1:5" ht="62.25" customHeight="1" x14ac:dyDescent="0.3">
      <c r="A233" s="453"/>
      <c r="B233" s="310" t="s">
        <v>630</v>
      </c>
      <c r="C233" s="9" t="s">
        <v>628</v>
      </c>
      <c r="D233" s="9"/>
      <c r="E233" s="65">
        <f>E235+E234</f>
        <v>68987.7</v>
      </c>
    </row>
    <row r="234" spans="1:5" ht="62.25" customHeight="1" x14ac:dyDescent="0.3">
      <c r="A234" s="498"/>
      <c r="B234" s="310" t="s">
        <v>106</v>
      </c>
      <c r="C234" s="9" t="s">
        <v>628</v>
      </c>
      <c r="D234" s="9" t="s">
        <v>84</v>
      </c>
      <c r="E234" s="65">
        <f>Ведомственная!I440</f>
        <v>344.1</v>
      </c>
    </row>
    <row r="235" spans="1:5" ht="36.75" customHeight="1" x14ac:dyDescent="0.3">
      <c r="A235" s="453"/>
      <c r="B235" s="310" t="s">
        <v>422</v>
      </c>
      <c r="C235" s="9" t="s">
        <v>628</v>
      </c>
      <c r="D235" s="9" t="s">
        <v>116</v>
      </c>
      <c r="E235" s="65">
        <f>Ведомственная!I441</f>
        <v>68643.599999999991</v>
      </c>
    </row>
    <row r="236" spans="1:5" ht="45" customHeight="1" x14ac:dyDescent="0.3">
      <c r="A236" s="322"/>
      <c r="B236" s="99" t="s">
        <v>412</v>
      </c>
      <c r="C236" s="53" t="s">
        <v>411</v>
      </c>
      <c r="D236" s="9"/>
      <c r="E236" s="65">
        <f>E244+E237+E242+E239</f>
        <v>430891.5</v>
      </c>
    </row>
    <row r="237" spans="1:5" ht="45" customHeight="1" x14ac:dyDescent="0.3">
      <c r="A237" s="464"/>
      <c r="B237" s="219" t="s">
        <v>636</v>
      </c>
      <c r="C237" s="53" t="s">
        <v>637</v>
      </c>
      <c r="D237" s="9"/>
      <c r="E237" s="65">
        <f>E238</f>
        <v>1002.4</v>
      </c>
    </row>
    <row r="238" spans="1:5" ht="36" customHeight="1" x14ac:dyDescent="0.3">
      <c r="A238" s="464"/>
      <c r="B238" s="99" t="s">
        <v>166</v>
      </c>
      <c r="C238" s="53" t="s">
        <v>637</v>
      </c>
      <c r="D238" s="9" t="s">
        <v>85</v>
      </c>
      <c r="E238" s="65">
        <f>Ведомственная!I406</f>
        <v>1002.4</v>
      </c>
    </row>
    <row r="239" spans="1:5" ht="56.25" x14ac:dyDescent="0.3">
      <c r="A239" s="492"/>
      <c r="B239" s="495" t="s">
        <v>704</v>
      </c>
      <c r="C239" s="9" t="s">
        <v>705</v>
      </c>
      <c r="D239" s="9"/>
      <c r="E239" s="65">
        <f>E240+E241</f>
        <v>6826.0999999999985</v>
      </c>
    </row>
    <row r="240" spans="1:5" ht="56.25" x14ac:dyDescent="0.3">
      <c r="A240" s="492"/>
      <c r="B240" s="310" t="s">
        <v>106</v>
      </c>
      <c r="C240" s="9" t="s">
        <v>705</v>
      </c>
      <c r="D240" s="9" t="s">
        <v>84</v>
      </c>
      <c r="E240" s="65">
        <f>Ведомственная!I451+Ведомственная!I461</f>
        <v>444.4</v>
      </c>
    </row>
    <row r="241" spans="1:5" ht="28.5" customHeight="1" x14ac:dyDescent="0.3">
      <c r="A241" s="492"/>
      <c r="B241" s="310" t="s">
        <v>422</v>
      </c>
      <c r="C241" s="9" t="s">
        <v>705</v>
      </c>
      <c r="D241" s="9" t="s">
        <v>116</v>
      </c>
      <c r="E241" s="65">
        <f>Ведомственная!I452+Ведомственная!I462</f>
        <v>6381.6999999999989</v>
      </c>
    </row>
    <row r="242" spans="1:5" ht="225" x14ac:dyDescent="0.3">
      <c r="A242" s="491"/>
      <c r="B242" s="99" t="s">
        <v>677</v>
      </c>
      <c r="C242" s="30" t="s">
        <v>676</v>
      </c>
      <c r="D242" s="2"/>
      <c r="E242" s="65">
        <f>E243</f>
        <v>7200</v>
      </c>
    </row>
    <row r="243" spans="1:5" ht="36" customHeight="1" x14ac:dyDescent="0.3">
      <c r="A243" s="491"/>
      <c r="B243" s="310" t="s">
        <v>422</v>
      </c>
      <c r="C243" s="30" t="s">
        <v>676</v>
      </c>
      <c r="D243" s="2" t="s">
        <v>116</v>
      </c>
      <c r="E243" s="65">
        <f>Ведомственная!I454</f>
        <v>7200</v>
      </c>
    </row>
    <row r="244" spans="1:5" ht="150" x14ac:dyDescent="0.3">
      <c r="A244" s="403"/>
      <c r="B244" s="99" t="s">
        <v>706</v>
      </c>
      <c r="C244" s="53" t="s">
        <v>474</v>
      </c>
      <c r="D244" s="9"/>
      <c r="E244" s="65">
        <f>E245</f>
        <v>415863</v>
      </c>
    </row>
    <row r="245" spans="1:5" ht="25.5" customHeight="1" x14ac:dyDescent="0.3">
      <c r="A245" s="403"/>
      <c r="B245" s="310" t="s">
        <v>117</v>
      </c>
      <c r="C245" s="53" t="s">
        <v>474</v>
      </c>
      <c r="D245" s="9" t="s">
        <v>116</v>
      </c>
      <c r="E245" s="65">
        <f>Ведомственная!I464+Ведомственная!I444</f>
        <v>415863</v>
      </c>
    </row>
    <row r="246" spans="1:5" ht="18.75" customHeight="1" x14ac:dyDescent="0.3">
      <c r="A246" s="322"/>
      <c r="B246" s="310"/>
      <c r="C246" s="53"/>
      <c r="D246" s="9"/>
      <c r="E246" s="65"/>
    </row>
    <row r="247" spans="1:5" ht="69.75" customHeight="1" x14ac:dyDescent="0.3">
      <c r="A247" s="199" t="s">
        <v>549</v>
      </c>
      <c r="B247" s="308" t="s">
        <v>530</v>
      </c>
      <c r="C247" s="392" t="s">
        <v>244</v>
      </c>
      <c r="D247" s="209"/>
      <c r="E247" s="202">
        <f>E248</f>
        <v>3030300.8000000003</v>
      </c>
    </row>
    <row r="248" spans="1:5" ht="48" customHeight="1" x14ac:dyDescent="0.3">
      <c r="A248" s="41"/>
      <c r="B248" s="103" t="s">
        <v>136</v>
      </c>
      <c r="C248" s="393" t="s">
        <v>245</v>
      </c>
      <c r="D248" s="82"/>
      <c r="E248" s="65">
        <f>E253+E259+E268+E271+E280+E282+E284+E286+E290+E293+E299+E263+E249+E266+E302+E274+E296+E305+E277</f>
        <v>3030300.8000000003</v>
      </c>
    </row>
    <row r="249" spans="1:5" ht="48" customHeight="1" x14ac:dyDescent="0.3">
      <c r="A249" s="41"/>
      <c r="B249" s="183" t="s">
        <v>94</v>
      </c>
      <c r="C249" s="9" t="s">
        <v>558</v>
      </c>
      <c r="D249" s="2"/>
      <c r="E249" s="65">
        <f>E250+E251+E252</f>
        <v>13764.1</v>
      </c>
    </row>
    <row r="250" spans="1:5" ht="48" customHeight="1" x14ac:dyDescent="0.3">
      <c r="A250" s="41"/>
      <c r="B250" s="184" t="s">
        <v>434</v>
      </c>
      <c r="C250" s="9" t="s">
        <v>558</v>
      </c>
      <c r="D250" s="2" t="s">
        <v>83</v>
      </c>
      <c r="E250" s="65">
        <f>Ведомственная!I559</f>
        <v>12881.800000000001</v>
      </c>
    </row>
    <row r="251" spans="1:5" ht="48" customHeight="1" x14ac:dyDescent="0.3">
      <c r="A251" s="41"/>
      <c r="B251" s="183" t="s">
        <v>106</v>
      </c>
      <c r="C251" s="9" t="s">
        <v>558</v>
      </c>
      <c r="D251" s="2" t="s">
        <v>84</v>
      </c>
      <c r="E251" s="65">
        <f>Ведомственная!I560</f>
        <v>874.30000000000007</v>
      </c>
    </row>
    <row r="252" spans="1:5" ht="48" customHeight="1" x14ac:dyDescent="0.3">
      <c r="A252" s="41"/>
      <c r="B252" s="183" t="s">
        <v>166</v>
      </c>
      <c r="C252" s="9" t="s">
        <v>558</v>
      </c>
      <c r="D252" s="2" t="s">
        <v>85</v>
      </c>
      <c r="E252" s="65">
        <f>Ведомственная!I561</f>
        <v>8</v>
      </c>
    </row>
    <row r="253" spans="1:5" ht="48" customHeight="1" x14ac:dyDescent="0.3">
      <c r="A253" s="41"/>
      <c r="B253" s="185" t="s">
        <v>98</v>
      </c>
      <c r="C253" s="9" t="s">
        <v>249</v>
      </c>
      <c r="D253" s="2"/>
      <c r="E253" s="65">
        <f>E256+E257+E254+E255+E258</f>
        <v>206465.30000000002</v>
      </c>
    </row>
    <row r="254" spans="1:5" ht="48" customHeight="1" x14ac:dyDescent="0.3">
      <c r="A254" s="41"/>
      <c r="B254" s="102" t="s">
        <v>88</v>
      </c>
      <c r="C254" s="9" t="s">
        <v>249</v>
      </c>
      <c r="D254" s="12" t="s">
        <v>86</v>
      </c>
      <c r="E254" s="65">
        <f>Ведомственная!I563</f>
        <v>80515.900000000009</v>
      </c>
    </row>
    <row r="255" spans="1:5" ht="48" customHeight="1" x14ac:dyDescent="0.3">
      <c r="A255" s="41"/>
      <c r="B255" s="183" t="s">
        <v>106</v>
      </c>
      <c r="C255" s="9" t="s">
        <v>249</v>
      </c>
      <c r="D255" s="2" t="s">
        <v>84</v>
      </c>
      <c r="E255" s="65">
        <f>Ведомственная!I564</f>
        <v>26353.200000000001</v>
      </c>
    </row>
    <row r="256" spans="1:5" ht="48" customHeight="1" x14ac:dyDescent="0.3">
      <c r="A256" s="41"/>
      <c r="B256" s="15" t="s">
        <v>112</v>
      </c>
      <c r="C256" s="9" t="s">
        <v>249</v>
      </c>
      <c r="D256" s="2" t="s">
        <v>111</v>
      </c>
      <c r="E256" s="65">
        <f>Ведомственная!I539+Ведомственная!I595</f>
        <v>83178</v>
      </c>
    </row>
    <row r="257" spans="1:5" ht="25.5" customHeight="1" x14ac:dyDescent="0.3">
      <c r="A257" s="41"/>
      <c r="B257" s="185" t="s">
        <v>120</v>
      </c>
      <c r="C257" s="9" t="s">
        <v>249</v>
      </c>
      <c r="D257" s="2" t="s">
        <v>118</v>
      </c>
      <c r="E257" s="65">
        <f>Ведомственная!I540</f>
        <v>16300.8</v>
      </c>
    </row>
    <row r="258" spans="1:5" ht="25.5" customHeight="1" x14ac:dyDescent="0.3">
      <c r="A258" s="41"/>
      <c r="B258" s="99" t="s">
        <v>166</v>
      </c>
      <c r="C258" s="9" t="s">
        <v>249</v>
      </c>
      <c r="D258" s="12" t="s">
        <v>85</v>
      </c>
      <c r="E258" s="65">
        <f>Ведомственная!I565</f>
        <v>117.4</v>
      </c>
    </row>
    <row r="259" spans="1:5" ht="47.25" customHeight="1" x14ac:dyDescent="0.3">
      <c r="A259" s="41"/>
      <c r="B259" s="103" t="s">
        <v>148</v>
      </c>
      <c r="C259" s="394" t="s">
        <v>246</v>
      </c>
      <c r="D259" s="82"/>
      <c r="E259" s="65">
        <f>E260+E261+E262</f>
        <v>779237.09999999986</v>
      </c>
    </row>
    <row r="260" spans="1:5" ht="46.5" customHeight="1" x14ac:dyDescent="0.3">
      <c r="A260" s="41"/>
      <c r="B260" s="183" t="s">
        <v>106</v>
      </c>
      <c r="C260" s="394" t="s">
        <v>246</v>
      </c>
      <c r="D260" s="82" t="s">
        <v>84</v>
      </c>
      <c r="E260" s="65">
        <f>Ведомственная!I567</f>
        <v>11151.699999999999</v>
      </c>
    </row>
    <row r="261" spans="1:5" ht="46.5" customHeight="1" x14ac:dyDescent="0.3">
      <c r="A261" s="41"/>
      <c r="B261" s="167" t="s">
        <v>112</v>
      </c>
      <c r="C261" s="394" t="s">
        <v>246</v>
      </c>
      <c r="D261" s="82" t="s">
        <v>111</v>
      </c>
      <c r="E261" s="65">
        <f>Ведомственная!I495+Ведомственная!I476+Ведомственная!I542+Ведомственная!I597</f>
        <v>614591.69999999995</v>
      </c>
    </row>
    <row r="262" spans="1:5" ht="46.5" customHeight="1" x14ac:dyDescent="0.3">
      <c r="A262" s="41"/>
      <c r="B262" s="185" t="s">
        <v>119</v>
      </c>
      <c r="C262" s="394" t="s">
        <v>246</v>
      </c>
      <c r="D262" s="82" t="s">
        <v>118</v>
      </c>
      <c r="E262" s="65">
        <f>Ведомственная!I496+Ведомственная!I477</f>
        <v>153493.69999999998</v>
      </c>
    </row>
    <row r="263" spans="1:5" ht="46.5" customHeight="1" x14ac:dyDescent="0.3">
      <c r="A263" s="41"/>
      <c r="B263" s="265" t="s">
        <v>149</v>
      </c>
      <c r="C263" s="75" t="s">
        <v>557</v>
      </c>
      <c r="D263" s="2"/>
      <c r="E263" s="65">
        <f>E264+E265</f>
        <v>75261.200000000012</v>
      </c>
    </row>
    <row r="264" spans="1:5" ht="46.5" customHeight="1" x14ac:dyDescent="0.3">
      <c r="A264" s="41"/>
      <c r="B264" s="13" t="s">
        <v>112</v>
      </c>
      <c r="C264" s="75" t="s">
        <v>557</v>
      </c>
      <c r="D264" s="2" t="s">
        <v>111</v>
      </c>
      <c r="E264" s="65">
        <f>Ведомственная!I569</f>
        <v>73656.900000000009</v>
      </c>
    </row>
    <row r="265" spans="1:5" ht="46.5" customHeight="1" x14ac:dyDescent="0.3">
      <c r="A265" s="41"/>
      <c r="B265" s="13" t="s">
        <v>120</v>
      </c>
      <c r="C265" s="75" t="s">
        <v>557</v>
      </c>
      <c r="D265" s="2" t="s">
        <v>118</v>
      </c>
      <c r="E265" s="65">
        <f>Ведомственная!I570</f>
        <v>1604.3</v>
      </c>
    </row>
    <row r="266" spans="1:5" ht="46.5" customHeight="1" x14ac:dyDescent="0.3">
      <c r="A266" s="41"/>
      <c r="B266" s="99" t="s">
        <v>18</v>
      </c>
      <c r="C266" s="9" t="s">
        <v>556</v>
      </c>
      <c r="D266" s="2"/>
      <c r="E266" s="65">
        <f>E267</f>
        <v>170.9</v>
      </c>
    </row>
    <row r="267" spans="1:5" ht="46.5" customHeight="1" x14ac:dyDescent="0.3">
      <c r="A267" s="41"/>
      <c r="B267" s="13" t="s">
        <v>112</v>
      </c>
      <c r="C267" s="9" t="s">
        <v>556</v>
      </c>
      <c r="D267" s="29" t="s">
        <v>111</v>
      </c>
      <c r="E267" s="65">
        <f>Ведомственная!I550</f>
        <v>170.9</v>
      </c>
    </row>
    <row r="268" spans="1:5" ht="56.25" x14ac:dyDescent="0.3">
      <c r="A268" s="41"/>
      <c r="B268" s="404" t="s">
        <v>478</v>
      </c>
      <c r="C268" s="394" t="s">
        <v>477</v>
      </c>
      <c r="D268" s="82"/>
      <c r="E268" s="65">
        <f>E269+E270</f>
        <v>27246.6</v>
      </c>
    </row>
    <row r="269" spans="1:5" ht="46.5" customHeight="1" x14ac:dyDescent="0.3">
      <c r="A269" s="41"/>
      <c r="B269" s="167" t="s">
        <v>112</v>
      </c>
      <c r="C269" s="394" t="s">
        <v>477</v>
      </c>
      <c r="D269" s="82" t="s">
        <v>111</v>
      </c>
      <c r="E269" s="65">
        <f>Ведомственная!I544+Ведомственная!I599</f>
        <v>20853.5</v>
      </c>
    </row>
    <row r="270" spans="1:5" ht="33" customHeight="1" x14ac:dyDescent="0.3">
      <c r="A270" s="41"/>
      <c r="B270" s="404" t="s">
        <v>119</v>
      </c>
      <c r="C270" s="394" t="s">
        <v>477</v>
      </c>
      <c r="D270" s="82" t="s">
        <v>118</v>
      </c>
      <c r="E270" s="65">
        <f>Ведомственная!I545</f>
        <v>6393.1</v>
      </c>
    </row>
    <row r="271" spans="1:5" ht="64.5" customHeight="1" x14ac:dyDescent="0.3">
      <c r="A271" s="41"/>
      <c r="B271" s="330" t="s">
        <v>104</v>
      </c>
      <c r="C271" s="9" t="s">
        <v>415</v>
      </c>
      <c r="D271" s="53"/>
      <c r="E271" s="65">
        <f>E272+E273</f>
        <v>441165.30000000005</v>
      </c>
    </row>
    <row r="272" spans="1:5" ht="31.5" customHeight="1" x14ac:dyDescent="0.3">
      <c r="A272" s="41"/>
      <c r="B272" s="79" t="s">
        <v>112</v>
      </c>
      <c r="C272" s="9" t="s">
        <v>415</v>
      </c>
      <c r="D272" s="83" t="s">
        <v>111</v>
      </c>
      <c r="E272" s="65">
        <f>Ведомственная!I498+Ведомственная!I479</f>
        <v>416441.80000000005</v>
      </c>
    </row>
    <row r="273" spans="1:5" ht="31.5" customHeight="1" x14ac:dyDescent="0.3">
      <c r="A273" s="41"/>
      <c r="B273" s="328" t="s">
        <v>119</v>
      </c>
      <c r="C273" s="9" t="s">
        <v>415</v>
      </c>
      <c r="D273" s="53" t="s">
        <v>118</v>
      </c>
      <c r="E273" s="65">
        <f>Ведомственная!I480+Ведомственная!I499</f>
        <v>24723.5</v>
      </c>
    </row>
    <row r="274" spans="1:5" ht="262.5" x14ac:dyDescent="0.3">
      <c r="A274" s="41"/>
      <c r="B274" s="418" t="s">
        <v>632</v>
      </c>
      <c r="C274" s="376" t="s">
        <v>599</v>
      </c>
      <c r="D274" s="2"/>
      <c r="E274" s="65">
        <f>E275+E276</f>
        <v>0</v>
      </c>
    </row>
    <row r="275" spans="1:5" ht="31.5" customHeight="1" x14ac:dyDescent="0.3">
      <c r="A275" s="41"/>
      <c r="B275" s="15" t="s">
        <v>112</v>
      </c>
      <c r="C275" s="376" t="s">
        <v>599</v>
      </c>
      <c r="D275" s="2" t="s">
        <v>111</v>
      </c>
      <c r="E275" s="65">
        <f>Ведомственная!I501</f>
        <v>0</v>
      </c>
    </row>
    <row r="276" spans="1:5" ht="31.5" customHeight="1" x14ac:dyDescent="0.3">
      <c r="A276" s="41"/>
      <c r="B276" s="418" t="s">
        <v>120</v>
      </c>
      <c r="C276" s="376" t="s">
        <v>599</v>
      </c>
      <c r="D276" s="2" t="s">
        <v>118</v>
      </c>
      <c r="E276" s="65">
        <f>Ведомственная!I502</f>
        <v>0</v>
      </c>
    </row>
    <row r="277" spans="1:5" ht="262.5" x14ac:dyDescent="0.3">
      <c r="A277" s="41"/>
      <c r="B277" s="499" t="s">
        <v>632</v>
      </c>
      <c r="C277" s="30" t="s">
        <v>716</v>
      </c>
      <c r="D277" s="2"/>
      <c r="E277" s="65">
        <f>E278+E279</f>
        <v>48121.9</v>
      </c>
    </row>
    <row r="278" spans="1:5" ht="31.5" customHeight="1" x14ac:dyDescent="0.3">
      <c r="A278" s="41"/>
      <c r="B278" s="15" t="s">
        <v>112</v>
      </c>
      <c r="C278" s="30" t="s">
        <v>716</v>
      </c>
      <c r="D278" s="2" t="s">
        <v>111</v>
      </c>
      <c r="E278" s="65">
        <f>Ведомственная!I504</f>
        <v>45153.9</v>
      </c>
    </row>
    <row r="279" spans="1:5" ht="31.5" customHeight="1" x14ac:dyDescent="0.3">
      <c r="A279" s="41"/>
      <c r="B279" s="499" t="s">
        <v>120</v>
      </c>
      <c r="C279" s="30" t="s">
        <v>716</v>
      </c>
      <c r="D279" s="2" t="s">
        <v>118</v>
      </c>
      <c r="E279" s="65">
        <f>Ведомственная!I505</f>
        <v>2968</v>
      </c>
    </row>
    <row r="280" spans="1:5" ht="126" customHeight="1" x14ac:dyDescent="0.3">
      <c r="A280" s="41"/>
      <c r="B280" s="235" t="s">
        <v>138</v>
      </c>
      <c r="C280" s="53" t="s">
        <v>251</v>
      </c>
      <c r="D280" s="29"/>
      <c r="E280" s="65">
        <f>E281</f>
        <v>16168.7</v>
      </c>
    </row>
    <row r="281" spans="1:5" ht="42" customHeight="1" x14ac:dyDescent="0.3">
      <c r="A281" s="41"/>
      <c r="B281" s="106" t="s">
        <v>306</v>
      </c>
      <c r="C281" s="53" t="s">
        <v>251</v>
      </c>
      <c r="D281" s="29" t="s">
        <v>305</v>
      </c>
      <c r="E281" s="65">
        <f>Ведомственная!I589</f>
        <v>16168.7</v>
      </c>
    </row>
    <row r="282" spans="1:5" ht="187.5" x14ac:dyDescent="0.3">
      <c r="A282" s="41"/>
      <c r="B282" s="323" t="s">
        <v>438</v>
      </c>
      <c r="C282" s="9" t="s">
        <v>413</v>
      </c>
      <c r="D282" s="2"/>
      <c r="E282" s="65">
        <f>E283</f>
        <v>281.3</v>
      </c>
    </row>
    <row r="283" spans="1:5" ht="42" customHeight="1" x14ac:dyDescent="0.3">
      <c r="A283" s="41"/>
      <c r="B283" s="15" t="s">
        <v>112</v>
      </c>
      <c r="C283" s="9" t="s">
        <v>413</v>
      </c>
      <c r="D283" s="2" t="s">
        <v>111</v>
      </c>
      <c r="E283" s="65">
        <f>Ведомственная!I601</f>
        <v>281.3</v>
      </c>
    </row>
    <row r="284" spans="1:5" ht="160.5" customHeight="1" x14ac:dyDescent="0.3">
      <c r="A284" s="41"/>
      <c r="B284" s="285" t="s">
        <v>357</v>
      </c>
      <c r="C284" s="9" t="s">
        <v>247</v>
      </c>
      <c r="D284" s="2"/>
      <c r="E284" s="65">
        <f>E285</f>
        <v>11656.5</v>
      </c>
    </row>
    <row r="285" spans="1:5" ht="35.25" customHeight="1" x14ac:dyDescent="0.3">
      <c r="A285" s="41"/>
      <c r="B285" s="13" t="s">
        <v>112</v>
      </c>
      <c r="C285" s="9" t="s">
        <v>247</v>
      </c>
      <c r="D285" s="2" t="s">
        <v>111</v>
      </c>
      <c r="E285" s="65">
        <f>Ведомственная!I507+Ведомственная!I482</f>
        <v>11656.5</v>
      </c>
    </row>
    <row r="286" spans="1:5" ht="103.5" customHeight="1" x14ac:dyDescent="0.3">
      <c r="A286" s="41"/>
      <c r="B286" s="290" t="s">
        <v>374</v>
      </c>
      <c r="C286" s="9" t="s">
        <v>248</v>
      </c>
      <c r="D286" s="2"/>
      <c r="E286" s="65">
        <f>E288+E289+E287</f>
        <v>1302422.3999999999</v>
      </c>
    </row>
    <row r="287" spans="1:5" ht="33" customHeight="1" x14ac:dyDescent="0.3">
      <c r="A287" s="41"/>
      <c r="B287" s="354" t="s">
        <v>88</v>
      </c>
      <c r="C287" s="9" t="s">
        <v>248</v>
      </c>
      <c r="D287" s="2" t="s">
        <v>86</v>
      </c>
      <c r="E287" s="65">
        <f>Ведомственная!I572</f>
        <v>18927.400000000001</v>
      </c>
    </row>
    <row r="288" spans="1:5" ht="24" customHeight="1" x14ac:dyDescent="0.3">
      <c r="A288" s="41"/>
      <c r="B288" s="79" t="s">
        <v>112</v>
      </c>
      <c r="C288" s="9" t="s">
        <v>248</v>
      </c>
      <c r="D288" s="83" t="s">
        <v>111</v>
      </c>
      <c r="E288" s="65">
        <f>Ведомственная!I484+Ведомственная!I509</f>
        <v>1203707.3</v>
      </c>
    </row>
    <row r="289" spans="1:5" ht="24" customHeight="1" x14ac:dyDescent="0.3">
      <c r="A289" s="41"/>
      <c r="B289" s="185" t="s">
        <v>119</v>
      </c>
      <c r="C289" s="9" t="s">
        <v>248</v>
      </c>
      <c r="D289" s="53" t="s">
        <v>118</v>
      </c>
      <c r="E289" s="65">
        <f>Ведомственная!I510+Ведомственная!I485</f>
        <v>79787.7</v>
      </c>
    </row>
    <row r="290" spans="1:5" ht="88.5" customHeight="1" x14ac:dyDescent="0.3">
      <c r="A290" s="41"/>
      <c r="B290" s="186" t="s">
        <v>137</v>
      </c>
      <c r="C290" s="53" t="s">
        <v>250</v>
      </c>
      <c r="D290" s="2"/>
      <c r="E290" s="195">
        <f>E291+E292</f>
        <v>1137.9000000000001</v>
      </c>
    </row>
    <row r="291" spans="1:5" ht="43.5" customHeight="1" x14ac:dyDescent="0.3">
      <c r="A291" s="41"/>
      <c r="B291" s="15" t="s">
        <v>112</v>
      </c>
      <c r="C291" s="53" t="s">
        <v>250</v>
      </c>
      <c r="D291" s="2" t="s">
        <v>111</v>
      </c>
      <c r="E291" s="65">
        <f>Ведомственная!I512</f>
        <v>1107.9000000000001</v>
      </c>
    </row>
    <row r="292" spans="1:5" ht="33" customHeight="1" x14ac:dyDescent="0.3">
      <c r="A292" s="41"/>
      <c r="B292" s="324" t="s">
        <v>120</v>
      </c>
      <c r="C292" s="53" t="s">
        <v>250</v>
      </c>
      <c r="D292" s="2" t="s">
        <v>118</v>
      </c>
      <c r="E292" s="65">
        <f>Ведомственная!I513</f>
        <v>30</v>
      </c>
    </row>
    <row r="293" spans="1:5" ht="234" customHeight="1" x14ac:dyDescent="0.3">
      <c r="A293" s="41"/>
      <c r="B293" s="326" t="s">
        <v>414</v>
      </c>
      <c r="C293" s="53" t="s">
        <v>291</v>
      </c>
      <c r="D293" s="2"/>
      <c r="E293" s="65">
        <f>E294+E295</f>
        <v>4329.1000000000004</v>
      </c>
    </row>
    <row r="294" spans="1:5" ht="32.25" customHeight="1" x14ac:dyDescent="0.3">
      <c r="A294" s="41"/>
      <c r="B294" s="436" t="s">
        <v>112</v>
      </c>
      <c r="C294" s="53" t="s">
        <v>291</v>
      </c>
      <c r="D294" s="2" t="s">
        <v>111</v>
      </c>
      <c r="E294" s="65">
        <f>Ведомственная!I515</f>
        <v>3329.1</v>
      </c>
    </row>
    <row r="295" spans="1:5" ht="32.25" customHeight="1" x14ac:dyDescent="0.3">
      <c r="A295" s="41"/>
      <c r="B295" s="362" t="s">
        <v>120</v>
      </c>
      <c r="C295" s="53" t="s">
        <v>291</v>
      </c>
      <c r="D295" s="2" t="s">
        <v>118</v>
      </c>
      <c r="E295" s="65">
        <f>Ведомственная!I516</f>
        <v>1000</v>
      </c>
    </row>
    <row r="296" spans="1:5" ht="162" customHeight="1" x14ac:dyDescent="0.3">
      <c r="A296" s="41"/>
      <c r="B296" s="15" t="s">
        <v>601</v>
      </c>
      <c r="C296" s="81" t="s">
        <v>600</v>
      </c>
      <c r="D296" s="82"/>
      <c r="E296" s="65">
        <f>E297+E298</f>
        <v>2516.5</v>
      </c>
    </row>
    <row r="297" spans="1:5" ht="32.25" customHeight="1" x14ac:dyDescent="0.3">
      <c r="A297" s="41"/>
      <c r="B297" s="15" t="s">
        <v>112</v>
      </c>
      <c r="C297" s="81" t="s">
        <v>600</v>
      </c>
      <c r="D297" s="82" t="s">
        <v>111</v>
      </c>
      <c r="E297" s="65">
        <f>Ведомственная!I518</f>
        <v>2486.5</v>
      </c>
    </row>
    <row r="298" spans="1:5" ht="32.25" customHeight="1" x14ac:dyDescent="0.3">
      <c r="A298" s="41"/>
      <c r="B298" s="424" t="s">
        <v>120</v>
      </c>
      <c r="C298" s="81" t="s">
        <v>600</v>
      </c>
      <c r="D298" s="82" t="s">
        <v>118</v>
      </c>
      <c r="E298" s="65">
        <f>Ведомственная!I519</f>
        <v>30</v>
      </c>
    </row>
    <row r="299" spans="1:5" ht="81" customHeight="1" x14ac:dyDescent="0.3">
      <c r="A299" s="41"/>
      <c r="B299" s="399" t="s">
        <v>462</v>
      </c>
      <c r="C299" s="53" t="s">
        <v>440</v>
      </c>
      <c r="D299" s="2"/>
      <c r="E299" s="65">
        <f>E300+E301</f>
        <v>82886.200000000012</v>
      </c>
    </row>
    <row r="300" spans="1:5" ht="32.25" customHeight="1" x14ac:dyDescent="0.3">
      <c r="A300" s="41"/>
      <c r="B300" s="15" t="s">
        <v>112</v>
      </c>
      <c r="C300" s="53" t="s">
        <v>440</v>
      </c>
      <c r="D300" s="2" t="s">
        <v>111</v>
      </c>
      <c r="E300" s="65">
        <f>Ведомственная!I521</f>
        <v>76866.200000000012</v>
      </c>
    </row>
    <row r="301" spans="1:5" ht="32.25" customHeight="1" x14ac:dyDescent="0.3">
      <c r="A301" s="41"/>
      <c r="B301" s="385" t="s">
        <v>120</v>
      </c>
      <c r="C301" s="53" t="s">
        <v>440</v>
      </c>
      <c r="D301" s="2" t="s">
        <v>118</v>
      </c>
      <c r="E301" s="65">
        <f>Ведомственная!I522</f>
        <v>6020</v>
      </c>
    </row>
    <row r="302" spans="1:5" ht="75" x14ac:dyDescent="0.3">
      <c r="A302" s="41"/>
      <c r="B302" s="418" t="s">
        <v>597</v>
      </c>
      <c r="C302" s="376" t="s">
        <v>598</v>
      </c>
      <c r="D302" s="2"/>
      <c r="E302" s="65">
        <f>E303+E304</f>
        <v>7842.7</v>
      </c>
    </row>
    <row r="303" spans="1:5" ht="32.25" customHeight="1" x14ac:dyDescent="0.3">
      <c r="A303" s="41"/>
      <c r="B303" s="15" t="s">
        <v>112</v>
      </c>
      <c r="C303" s="376" t="s">
        <v>598</v>
      </c>
      <c r="D303" s="2" t="s">
        <v>111</v>
      </c>
      <c r="E303" s="65">
        <f>Ведомственная!I524</f>
        <v>7719.2</v>
      </c>
    </row>
    <row r="304" spans="1:5" ht="32.25" customHeight="1" x14ac:dyDescent="0.3">
      <c r="A304" s="41"/>
      <c r="B304" s="424" t="s">
        <v>120</v>
      </c>
      <c r="C304" s="376" t="s">
        <v>598</v>
      </c>
      <c r="D304" s="2" t="s">
        <v>118</v>
      </c>
      <c r="E304" s="65">
        <f>Ведомственная!I525</f>
        <v>123.5</v>
      </c>
    </row>
    <row r="305" spans="1:5" ht="37.5" customHeight="1" x14ac:dyDescent="0.3">
      <c r="A305" s="41"/>
      <c r="B305" s="481" t="s">
        <v>662</v>
      </c>
      <c r="C305" s="30" t="s">
        <v>661</v>
      </c>
      <c r="D305" s="2"/>
      <c r="E305" s="65">
        <f>E309+E306</f>
        <v>9627.1</v>
      </c>
    </row>
    <row r="306" spans="1:5" ht="93.75" x14ac:dyDescent="0.3">
      <c r="A306" s="41"/>
      <c r="B306" s="490" t="s">
        <v>679</v>
      </c>
      <c r="C306" s="376" t="s">
        <v>680</v>
      </c>
      <c r="D306" s="2"/>
      <c r="E306" s="65">
        <f>E307+E308</f>
        <v>7287.5</v>
      </c>
    </row>
    <row r="307" spans="1:5" ht="37.5" customHeight="1" x14ac:dyDescent="0.3">
      <c r="A307" s="41"/>
      <c r="B307" s="15" t="s">
        <v>112</v>
      </c>
      <c r="C307" s="376" t="s">
        <v>680</v>
      </c>
      <c r="D307" s="2" t="s">
        <v>111</v>
      </c>
      <c r="E307" s="65">
        <f>Ведомственная!I528</f>
        <v>7007.2</v>
      </c>
    </row>
    <row r="308" spans="1:5" ht="37.5" customHeight="1" x14ac:dyDescent="0.3">
      <c r="A308" s="41"/>
      <c r="B308" s="499" t="s">
        <v>120</v>
      </c>
      <c r="C308" s="376" t="s">
        <v>680</v>
      </c>
      <c r="D308" s="2" t="s">
        <v>118</v>
      </c>
      <c r="E308" s="65">
        <f>Ведомственная!I529</f>
        <v>280.3</v>
      </c>
    </row>
    <row r="309" spans="1:5" ht="98.25" customHeight="1" x14ac:dyDescent="0.3">
      <c r="A309" s="41"/>
      <c r="B309" s="455" t="s">
        <v>622</v>
      </c>
      <c r="C309" s="376" t="s">
        <v>621</v>
      </c>
      <c r="D309" s="2"/>
      <c r="E309" s="65">
        <f>E310+E311</f>
        <v>2339.6</v>
      </c>
    </row>
    <row r="310" spans="1:5" ht="32.25" customHeight="1" x14ac:dyDescent="0.3">
      <c r="A310" s="41"/>
      <c r="B310" s="15" t="s">
        <v>112</v>
      </c>
      <c r="C310" s="376" t="s">
        <v>621</v>
      </c>
      <c r="D310" s="2" t="s">
        <v>111</v>
      </c>
      <c r="E310" s="65">
        <f>Ведомственная!I575</f>
        <v>2339.6</v>
      </c>
    </row>
    <row r="311" spans="1:5" ht="32.25" customHeight="1" x14ac:dyDescent="0.3">
      <c r="A311" s="41"/>
      <c r="B311" s="466" t="s">
        <v>120</v>
      </c>
      <c r="C311" s="376" t="s">
        <v>621</v>
      </c>
      <c r="D311" s="2" t="s">
        <v>118</v>
      </c>
      <c r="E311" s="65">
        <f>Ведомственная!I576</f>
        <v>0</v>
      </c>
    </row>
    <row r="312" spans="1:5" ht="48" customHeight="1" x14ac:dyDescent="0.3">
      <c r="A312" s="213" t="s">
        <v>262</v>
      </c>
      <c r="B312" s="211" t="s">
        <v>508</v>
      </c>
      <c r="C312" s="207" t="s">
        <v>228</v>
      </c>
      <c r="D312" s="205"/>
      <c r="E312" s="202">
        <f>E313</f>
        <v>13988.6</v>
      </c>
    </row>
    <row r="313" spans="1:5" ht="63" customHeight="1" x14ac:dyDescent="0.3">
      <c r="A313" s="37"/>
      <c r="B313" s="124" t="s">
        <v>122</v>
      </c>
      <c r="C313" s="9" t="s">
        <v>239</v>
      </c>
      <c r="D313" s="8"/>
      <c r="E313" s="65">
        <f>E314+E320+E318+E323</f>
        <v>13988.6</v>
      </c>
    </row>
    <row r="314" spans="1:5" ht="68.25" customHeight="1" x14ac:dyDescent="0.3">
      <c r="A314" s="37"/>
      <c r="B314" s="128" t="s">
        <v>147</v>
      </c>
      <c r="C314" s="9" t="s">
        <v>240</v>
      </c>
      <c r="D314" s="29"/>
      <c r="E314" s="65">
        <f>E315+E316+E317</f>
        <v>10606.5</v>
      </c>
    </row>
    <row r="315" spans="1:5" ht="68.25" customHeight="1" x14ac:dyDescent="0.3">
      <c r="A315" s="37"/>
      <c r="B315" s="299" t="s">
        <v>106</v>
      </c>
      <c r="C315" s="9" t="s">
        <v>240</v>
      </c>
      <c r="D315" s="29" t="s">
        <v>84</v>
      </c>
      <c r="E315" s="65">
        <f>Ведомственная!I284+Ведомственная!I696</f>
        <v>1018.8</v>
      </c>
    </row>
    <row r="316" spans="1:5" ht="39" customHeight="1" x14ac:dyDescent="0.3">
      <c r="A316" s="37"/>
      <c r="B316" s="5" t="s">
        <v>112</v>
      </c>
      <c r="C316" s="9" t="s">
        <v>240</v>
      </c>
      <c r="D316" s="30" t="s">
        <v>111</v>
      </c>
      <c r="E316" s="65">
        <f>Ведомственная!I580</f>
        <v>9087.7000000000007</v>
      </c>
    </row>
    <row r="317" spans="1:5" ht="39" customHeight="1" x14ac:dyDescent="0.3">
      <c r="A317" s="37"/>
      <c r="B317" s="5" t="s">
        <v>120</v>
      </c>
      <c r="C317" s="9" t="s">
        <v>240</v>
      </c>
      <c r="D317" s="30" t="s">
        <v>118</v>
      </c>
      <c r="E317" s="65">
        <f>Ведомственная!I581</f>
        <v>500</v>
      </c>
    </row>
    <row r="318" spans="1:5" ht="131.25" customHeight="1" x14ac:dyDescent="0.3">
      <c r="A318" s="37"/>
      <c r="B318" s="437" t="s">
        <v>386</v>
      </c>
      <c r="C318" s="393" t="s">
        <v>614</v>
      </c>
      <c r="D318" s="29"/>
      <c r="E318" s="65">
        <f>E319</f>
        <v>39.1</v>
      </c>
    </row>
    <row r="319" spans="1:5" ht="46.5" customHeight="1" x14ac:dyDescent="0.3">
      <c r="A319" s="37"/>
      <c r="B319" s="108" t="s">
        <v>106</v>
      </c>
      <c r="C319" s="393" t="s">
        <v>614</v>
      </c>
      <c r="D319" s="29" t="s">
        <v>84</v>
      </c>
      <c r="E319" s="65">
        <f>Ведомственная!I698</f>
        <v>39.1</v>
      </c>
    </row>
    <row r="320" spans="1:5" ht="101.25" customHeight="1" x14ac:dyDescent="0.3">
      <c r="A320" s="37"/>
      <c r="B320" s="106" t="s">
        <v>437</v>
      </c>
      <c r="C320" s="445" t="s">
        <v>610</v>
      </c>
      <c r="D320" s="113"/>
      <c r="E320" s="65">
        <f>E321+E322</f>
        <v>756</v>
      </c>
    </row>
    <row r="321" spans="1:5" ht="46.5" customHeight="1" x14ac:dyDescent="0.3">
      <c r="A321" s="37"/>
      <c r="B321" s="226" t="s">
        <v>434</v>
      </c>
      <c r="C321" s="445" t="s">
        <v>610</v>
      </c>
      <c r="D321" s="113" t="s">
        <v>83</v>
      </c>
      <c r="E321" s="65">
        <f>Ведомственная!I717</f>
        <v>675</v>
      </c>
    </row>
    <row r="322" spans="1:5" ht="58.5" customHeight="1" x14ac:dyDescent="0.3">
      <c r="A322" s="37"/>
      <c r="B322" s="108" t="s">
        <v>106</v>
      </c>
      <c r="C322" s="445" t="s">
        <v>610</v>
      </c>
      <c r="D322" s="113" t="s">
        <v>84</v>
      </c>
      <c r="E322" s="65">
        <f>Ведомственная!I718</f>
        <v>81</v>
      </c>
    </row>
    <row r="323" spans="1:5" ht="126" customHeight="1" x14ac:dyDescent="0.3">
      <c r="A323" s="37"/>
      <c r="B323" s="5" t="s">
        <v>457</v>
      </c>
      <c r="C323" s="9" t="s">
        <v>458</v>
      </c>
      <c r="D323" s="30"/>
      <c r="E323" s="65">
        <f>E324</f>
        <v>2587</v>
      </c>
    </row>
    <row r="324" spans="1:5" ht="38.25" customHeight="1" x14ac:dyDescent="0.3">
      <c r="A324" s="37"/>
      <c r="B324" s="13" t="s">
        <v>112</v>
      </c>
      <c r="C324" s="9" t="s">
        <v>458</v>
      </c>
      <c r="D324" s="30" t="s">
        <v>111</v>
      </c>
      <c r="E324" s="65">
        <f>Ведомственная!I583</f>
        <v>2587</v>
      </c>
    </row>
    <row r="325" spans="1:5" ht="80.25" customHeight="1" x14ac:dyDescent="0.3">
      <c r="A325" s="215" t="s">
        <v>160</v>
      </c>
      <c r="B325" s="204" t="s">
        <v>536</v>
      </c>
      <c r="C325" s="207" t="s">
        <v>232</v>
      </c>
      <c r="D325" s="78"/>
      <c r="E325" s="202">
        <f>E326+E329</f>
        <v>19391.8</v>
      </c>
    </row>
    <row r="326" spans="1:5" ht="75.75" customHeight="1" x14ac:dyDescent="0.3">
      <c r="A326" s="216"/>
      <c r="B326" s="217" t="s">
        <v>130</v>
      </c>
      <c r="C326" s="75" t="s">
        <v>233</v>
      </c>
      <c r="D326" s="85"/>
      <c r="E326" s="195">
        <f>E327</f>
        <v>1749.5</v>
      </c>
    </row>
    <row r="327" spans="1:5" ht="66" customHeight="1" x14ac:dyDescent="0.3">
      <c r="A327" s="216"/>
      <c r="B327" s="217" t="s">
        <v>131</v>
      </c>
      <c r="C327" s="75" t="s">
        <v>234</v>
      </c>
      <c r="D327" s="85"/>
      <c r="E327" s="195">
        <f>E328</f>
        <v>1749.5</v>
      </c>
    </row>
    <row r="328" spans="1:5" ht="48.75" customHeight="1" x14ac:dyDescent="0.3">
      <c r="A328" s="216"/>
      <c r="B328" s="114" t="s">
        <v>106</v>
      </c>
      <c r="C328" s="75" t="s">
        <v>234</v>
      </c>
      <c r="D328" s="85" t="s">
        <v>84</v>
      </c>
      <c r="E328" s="195">
        <f>Ведомственная!I675</f>
        <v>1749.5</v>
      </c>
    </row>
    <row r="329" spans="1:5" ht="36.75" customHeight="1" x14ac:dyDescent="0.3">
      <c r="A329" s="216"/>
      <c r="B329" s="128" t="s">
        <v>123</v>
      </c>
      <c r="C329" s="75" t="s">
        <v>235</v>
      </c>
      <c r="D329" s="85"/>
      <c r="E329" s="195">
        <f>E330+E333+E338</f>
        <v>17642.3</v>
      </c>
    </row>
    <row r="330" spans="1:5" ht="39.75" customHeight="1" x14ac:dyDescent="0.3">
      <c r="A330" s="216"/>
      <c r="B330" s="114" t="s">
        <v>94</v>
      </c>
      <c r="C330" s="395" t="s">
        <v>236</v>
      </c>
      <c r="D330" s="85"/>
      <c r="E330" s="195">
        <f>E331+E332</f>
        <v>2321.6</v>
      </c>
    </row>
    <row r="331" spans="1:5" ht="48.75" customHeight="1" x14ac:dyDescent="0.3">
      <c r="A331" s="216"/>
      <c r="B331" s="197" t="s">
        <v>434</v>
      </c>
      <c r="C331" s="395" t="s">
        <v>236</v>
      </c>
      <c r="D331" s="85" t="s">
        <v>83</v>
      </c>
      <c r="E331" s="195">
        <f>Ведомственная!I688</f>
        <v>2253.5</v>
      </c>
    </row>
    <row r="332" spans="1:5" ht="36" customHeight="1" x14ac:dyDescent="0.3">
      <c r="A332" s="216"/>
      <c r="B332" s="114" t="s">
        <v>106</v>
      </c>
      <c r="C332" s="395" t="s">
        <v>236</v>
      </c>
      <c r="D332" s="85" t="s">
        <v>84</v>
      </c>
      <c r="E332" s="195">
        <f>Ведомственная!I689</f>
        <v>68.099999999999994</v>
      </c>
    </row>
    <row r="333" spans="1:5" ht="39.75" customHeight="1" x14ac:dyDescent="0.3">
      <c r="A333" s="216"/>
      <c r="B333" s="128" t="s">
        <v>98</v>
      </c>
      <c r="C333" s="75" t="s">
        <v>237</v>
      </c>
      <c r="D333" s="85"/>
      <c r="E333" s="195">
        <f>E334+E335+E337+E336</f>
        <v>13534.8</v>
      </c>
    </row>
    <row r="334" spans="1:5" ht="35.25" customHeight="1" x14ac:dyDescent="0.3">
      <c r="A334" s="216"/>
      <c r="B334" s="102" t="s">
        <v>88</v>
      </c>
      <c r="C334" s="75" t="s">
        <v>237</v>
      </c>
      <c r="D334" s="33" t="s">
        <v>86</v>
      </c>
      <c r="E334" s="195">
        <f>Ведомственная!I678</f>
        <v>11883.3</v>
      </c>
    </row>
    <row r="335" spans="1:5" ht="58.5" customHeight="1" x14ac:dyDescent="0.3">
      <c r="A335" s="216"/>
      <c r="B335" s="99" t="s">
        <v>106</v>
      </c>
      <c r="C335" s="75" t="s">
        <v>237</v>
      </c>
      <c r="D335" s="2" t="s">
        <v>84</v>
      </c>
      <c r="E335" s="195">
        <f>Ведомственная!I679</f>
        <v>1449.3</v>
      </c>
    </row>
    <row r="336" spans="1:5" ht="58.5" customHeight="1" x14ac:dyDescent="0.3">
      <c r="A336" s="216"/>
      <c r="B336" s="108" t="s">
        <v>718</v>
      </c>
      <c r="C336" s="75" t="s">
        <v>237</v>
      </c>
      <c r="D336" s="2" t="s">
        <v>717</v>
      </c>
      <c r="E336" s="195">
        <f>Ведомственная!I680</f>
        <v>1</v>
      </c>
    </row>
    <row r="337" spans="1:5" ht="28.5" customHeight="1" x14ac:dyDescent="0.3">
      <c r="A337" s="216"/>
      <c r="B337" s="99" t="s">
        <v>166</v>
      </c>
      <c r="C337" s="75" t="s">
        <v>237</v>
      </c>
      <c r="D337" s="2" t="s">
        <v>85</v>
      </c>
      <c r="E337" s="195">
        <f>Ведомственная!I681</f>
        <v>201.2</v>
      </c>
    </row>
    <row r="338" spans="1:5" ht="28.5" customHeight="1" x14ac:dyDescent="0.3">
      <c r="A338" s="216"/>
      <c r="B338" s="99" t="s">
        <v>472</v>
      </c>
      <c r="C338" s="75" t="s">
        <v>473</v>
      </c>
      <c r="D338" s="2"/>
      <c r="E338" s="195">
        <f>E339</f>
        <v>1785.9</v>
      </c>
    </row>
    <row r="339" spans="1:5" ht="28.5" customHeight="1" x14ac:dyDescent="0.3">
      <c r="A339" s="216"/>
      <c r="B339" s="99" t="s">
        <v>88</v>
      </c>
      <c r="C339" s="75" t="s">
        <v>473</v>
      </c>
      <c r="D339" s="2" t="s">
        <v>86</v>
      </c>
      <c r="E339" s="195">
        <f>Ведомственная!I683</f>
        <v>1785.9</v>
      </c>
    </row>
    <row r="340" spans="1:5" ht="74.25" customHeight="1" x14ac:dyDescent="0.3">
      <c r="A340" s="215" t="s">
        <v>161</v>
      </c>
      <c r="B340" s="211" t="s">
        <v>534</v>
      </c>
      <c r="C340" s="207" t="s">
        <v>253</v>
      </c>
      <c r="D340" s="201"/>
      <c r="E340" s="202">
        <f>E341+E349+E355+E361</f>
        <v>152119</v>
      </c>
    </row>
    <row r="341" spans="1:5" ht="42" customHeight="1" x14ac:dyDescent="0.3">
      <c r="A341" s="37"/>
      <c r="B341" s="254" t="s">
        <v>297</v>
      </c>
      <c r="C341" s="53" t="s">
        <v>258</v>
      </c>
      <c r="D341" s="2"/>
      <c r="E341" s="65">
        <f>E342+E347</f>
        <v>7627.5999999999985</v>
      </c>
    </row>
    <row r="342" spans="1:5" ht="34.5" customHeight="1" x14ac:dyDescent="0.3">
      <c r="A342" s="37"/>
      <c r="B342" s="254" t="s">
        <v>463</v>
      </c>
      <c r="C342" s="9" t="s">
        <v>259</v>
      </c>
      <c r="D342" s="2"/>
      <c r="E342" s="65">
        <f>E344+E346+E345+E343</f>
        <v>6963.1999999999989</v>
      </c>
    </row>
    <row r="343" spans="1:5" ht="34.5" customHeight="1" x14ac:dyDescent="0.3">
      <c r="A343" s="37"/>
      <c r="B343" s="501" t="s">
        <v>88</v>
      </c>
      <c r="C343" s="9" t="s">
        <v>259</v>
      </c>
      <c r="D343" s="2" t="s">
        <v>86</v>
      </c>
      <c r="E343" s="65">
        <f>Ведомственная!I620</f>
        <v>58.4</v>
      </c>
    </row>
    <row r="344" spans="1:5" ht="60.75" customHeight="1" x14ac:dyDescent="0.3">
      <c r="A344" s="37"/>
      <c r="B344" s="99" t="s">
        <v>106</v>
      </c>
      <c r="C344" s="9" t="s">
        <v>259</v>
      </c>
      <c r="D344" s="2" t="s">
        <v>84</v>
      </c>
      <c r="E344" s="65">
        <f>Ведомственная!I621</f>
        <v>741.9</v>
      </c>
    </row>
    <row r="345" spans="1:5" ht="30.75" customHeight="1" x14ac:dyDescent="0.3">
      <c r="A345" s="37"/>
      <c r="B345" s="99" t="s">
        <v>432</v>
      </c>
      <c r="C345" s="9" t="s">
        <v>259</v>
      </c>
      <c r="D345" s="2" t="s">
        <v>431</v>
      </c>
      <c r="E345" s="65">
        <f>Ведомственная!I622</f>
        <v>33</v>
      </c>
    </row>
    <row r="346" spans="1:5" ht="31.5" customHeight="1" x14ac:dyDescent="0.3">
      <c r="A346" s="37"/>
      <c r="B346" s="99" t="s">
        <v>112</v>
      </c>
      <c r="C346" s="9" t="s">
        <v>259</v>
      </c>
      <c r="D346" s="2" t="s">
        <v>111</v>
      </c>
      <c r="E346" s="65">
        <f>Ведомственная!I623</f>
        <v>6129.9</v>
      </c>
    </row>
    <row r="347" spans="1:5" ht="26.25" customHeight="1" x14ac:dyDescent="0.3">
      <c r="A347" s="37"/>
      <c r="B347" s="99" t="s">
        <v>616</v>
      </c>
      <c r="C347" s="12" t="s">
        <v>602</v>
      </c>
      <c r="D347" s="2"/>
      <c r="E347" s="65">
        <f>E348</f>
        <v>664.4</v>
      </c>
    </row>
    <row r="348" spans="1:5" ht="31.5" customHeight="1" x14ac:dyDescent="0.3">
      <c r="A348" s="37"/>
      <c r="B348" s="99" t="s">
        <v>112</v>
      </c>
      <c r="C348" s="12" t="s">
        <v>602</v>
      </c>
      <c r="D348" s="2" t="s">
        <v>111</v>
      </c>
      <c r="E348" s="65">
        <f>Ведомственная!I625</f>
        <v>664.4</v>
      </c>
    </row>
    <row r="349" spans="1:5" ht="42" customHeight="1" x14ac:dyDescent="0.3">
      <c r="A349" s="37"/>
      <c r="B349" s="100" t="s">
        <v>300</v>
      </c>
      <c r="C349" s="333" t="s">
        <v>254</v>
      </c>
      <c r="D349" s="29"/>
      <c r="E349" s="65">
        <f>E350+E353</f>
        <v>673.80000000000007</v>
      </c>
    </row>
    <row r="350" spans="1:5" ht="64.5" customHeight="1" x14ac:dyDescent="0.3">
      <c r="A350" s="31"/>
      <c r="B350" s="254" t="s">
        <v>299</v>
      </c>
      <c r="C350" s="333" t="s">
        <v>255</v>
      </c>
      <c r="D350" s="29"/>
      <c r="E350" s="65">
        <f>E352+E351</f>
        <v>118.6</v>
      </c>
    </row>
    <row r="351" spans="1:5" ht="39" customHeight="1" x14ac:dyDescent="0.3">
      <c r="A351" s="31"/>
      <c r="B351" s="411" t="s">
        <v>88</v>
      </c>
      <c r="C351" s="376" t="s">
        <v>255</v>
      </c>
      <c r="D351" s="29" t="s">
        <v>86</v>
      </c>
      <c r="E351" s="65">
        <f>Ведомственная!I628</f>
        <v>36</v>
      </c>
    </row>
    <row r="352" spans="1:5" ht="46.5" customHeight="1" x14ac:dyDescent="0.3">
      <c r="A352" s="31"/>
      <c r="B352" s="99" t="s">
        <v>106</v>
      </c>
      <c r="C352" s="333" t="s">
        <v>255</v>
      </c>
      <c r="D352" s="29" t="s">
        <v>84</v>
      </c>
      <c r="E352" s="65">
        <f>Ведомственная!I629</f>
        <v>82.6</v>
      </c>
    </row>
    <row r="353" spans="1:5" ht="183.75" customHeight="1" x14ac:dyDescent="0.3">
      <c r="A353" s="31"/>
      <c r="B353" s="285" t="s">
        <v>468</v>
      </c>
      <c r="C353" s="9" t="s">
        <v>256</v>
      </c>
      <c r="D353" s="2"/>
      <c r="E353" s="65">
        <f>E354</f>
        <v>555.20000000000005</v>
      </c>
    </row>
    <row r="354" spans="1:5" ht="27.75" customHeight="1" x14ac:dyDescent="0.3">
      <c r="A354" s="31"/>
      <c r="B354" s="99" t="s">
        <v>112</v>
      </c>
      <c r="C354" s="9" t="s">
        <v>256</v>
      </c>
      <c r="D354" s="85" t="s">
        <v>111</v>
      </c>
      <c r="E354" s="65">
        <f>Ведомственная!I611</f>
        <v>555.20000000000005</v>
      </c>
    </row>
    <row r="355" spans="1:5" ht="61.5" customHeight="1" x14ac:dyDescent="0.3">
      <c r="A355" s="31"/>
      <c r="B355" s="101" t="s">
        <v>134</v>
      </c>
      <c r="C355" s="9" t="s">
        <v>573</v>
      </c>
      <c r="D355" s="2"/>
      <c r="E355" s="65">
        <f>E356</f>
        <v>139651.5</v>
      </c>
    </row>
    <row r="356" spans="1:5" ht="46.5" customHeight="1" x14ac:dyDescent="0.3">
      <c r="A356" s="31"/>
      <c r="B356" s="101" t="s">
        <v>98</v>
      </c>
      <c r="C356" s="9" t="s">
        <v>574</v>
      </c>
      <c r="D356" s="2"/>
      <c r="E356" s="65">
        <f>E357+E358+E359+E360</f>
        <v>139651.5</v>
      </c>
    </row>
    <row r="357" spans="1:5" ht="46.5" customHeight="1" x14ac:dyDescent="0.3">
      <c r="A357" s="31"/>
      <c r="B357" s="102" t="s">
        <v>88</v>
      </c>
      <c r="C357" s="9" t="s">
        <v>574</v>
      </c>
      <c r="D357" s="33" t="s">
        <v>86</v>
      </c>
      <c r="E357" s="65">
        <f>Ведомственная!I637</f>
        <v>5144.3</v>
      </c>
    </row>
    <row r="358" spans="1:5" ht="69.75" customHeight="1" x14ac:dyDescent="0.3">
      <c r="A358" s="31"/>
      <c r="B358" s="99" t="s">
        <v>106</v>
      </c>
      <c r="C358" s="9" t="s">
        <v>574</v>
      </c>
      <c r="D358" s="2" t="s">
        <v>84</v>
      </c>
      <c r="E358" s="65">
        <f>Ведомственная!I638</f>
        <v>680.5</v>
      </c>
    </row>
    <row r="359" spans="1:5" ht="33" customHeight="1" x14ac:dyDescent="0.3">
      <c r="A359" s="31"/>
      <c r="B359" s="79" t="s">
        <v>112</v>
      </c>
      <c r="C359" s="9" t="s">
        <v>574</v>
      </c>
      <c r="D359" s="2" t="s">
        <v>111</v>
      </c>
      <c r="E359" s="65">
        <f>Ведомственная!I632+Ведомственная!I614</f>
        <v>133803.20000000001</v>
      </c>
    </row>
    <row r="360" spans="1:5" ht="39" customHeight="1" x14ac:dyDescent="0.3">
      <c r="A360" s="31"/>
      <c r="B360" s="99" t="s">
        <v>166</v>
      </c>
      <c r="C360" s="9" t="s">
        <v>574</v>
      </c>
      <c r="D360" s="2" t="s">
        <v>85</v>
      </c>
      <c r="E360" s="65">
        <f>Ведомственная!I639</f>
        <v>23.5</v>
      </c>
    </row>
    <row r="361" spans="1:5" ht="54.75" customHeight="1" x14ac:dyDescent="0.3">
      <c r="A361" s="31"/>
      <c r="B361" s="101" t="s">
        <v>353</v>
      </c>
      <c r="C361" s="389" t="s">
        <v>257</v>
      </c>
      <c r="D361" s="2"/>
      <c r="E361" s="65">
        <f>E362</f>
        <v>4166.1000000000004</v>
      </c>
    </row>
    <row r="362" spans="1:5" ht="43.5" customHeight="1" x14ac:dyDescent="0.3">
      <c r="A362" s="31"/>
      <c r="B362" s="101" t="s">
        <v>94</v>
      </c>
      <c r="C362" s="389" t="s">
        <v>575</v>
      </c>
      <c r="D362" s="29"/>
      <c r="E362" s="65">
        <f>E363+E364</f>
        <v>4166.1000000000004</v>
      </c>
    </row>
    <row r="363" spans="1:5" ht="53.25" customHeight="1" x14ac:dyDescent="0.3">
      <c r="A363" s="31"/>
      <c r="B363" s="102" t="s">
        <v>434</v>
      </c>
      <c r="C363" s="389" t="s">
        <v>575</v>
      </c>
      <c r="D363" s="29" t="s">
        <v>83</v>
      </c>
      <c r="E363" s="65">
        <f>Ведомственная!I642</f>
        <v>3989.1</v>
      </c>
    </row>
    <row r="364" spans="1:5" ht="61.5" customHeight="1" x14ac:dyDescent="0.3">
      <c r="A364" s="31"/>
      <c r="B364" s="99" t="s">
        <v>106</v>
      </c>
      <c r="C364" s="389" t="s">
        <v>575</v>
      </c>
      <c r="D364" s="97" t="s">
        <v>84</v>
      </c>
      <c r="E364" s="65">
        <f>Ведомственная!I643</f>
        <v>177</v>
      </c>
    </row>
    <row r="365" spans="1:5" ht="62.25" customHeight="1" x14ac:dyDescent="0.3">
      <c r="A365" s="37" t="s">
        <v>162</v>
      </c>
      <c r="B365" s="206" t="s">
        <v>520</v>
      </c>
      <c r="C365" s="207" t="s">
        <v>423</v>
      </c>
      <c r="D365" s="2"/>
      <c r="E365" s="340">
        <f>E366</f>
        <v>3200</v>
      </c>
    </row>
    <row r="366" spans="1:5" ht="39" customHeight="1" x14ac:dyDescent="0.3">
      <c r="A366" s="31"/>
      <c r="B366" s="99" t="s">
        <v>559</v>
      </c>
      <c r="C366" s="389" t="s">
        <v>584</v>
      </c>
      <c r="D366" s="2"/>
      <c r="E366" s="65">
        <f>E367</f>
        <v>3200</v>
      </c>
    </row>
    <row r="367" spans="1:5" ht="47.25" customHeight="1" x14ac:dyDescent="0.3">
      <c r="A367" s="31"/>
      <c r="B367" s="99" t="s">
        <v>424</v>
      </c>
      <c r="C367" s="389" t="s">
        <v>585</v>
      </c>
      <c r="D367" s="2"/>
      <c r="E367" s="65">
        <f>E368</f>
        <v>3200</v>
      </c>
    </row>
    <row r="368" spans="1:5" ht="46.5" customHeight="1" x14ac:dyDescent="0.3">
      <c r="A368" s="31"/>
      <c r="B368" s="99" t="s">
        <v>306</v>
      </c>
      <c r="C368" s="389" t="s">
        <v>585</v>
      </c>
      <c r="D368" s="2" t="s">
        <v>305</v>
      </c>
      <c r="E368" s="65">
        <f>Ведомственная!I299</f>
        <v>3200</v>
      </c>
    </row>
    <row r="369" spans="1:5" ht="75.75" customHeight="1" x14ac:dyDescent="0.3">
      <c r="A369" s="213" t="s">
        <v>163</v>
      </c>
      <c r="B369" s="308" t="s">
        <v>519</v>
      </c>
      <c r="C369" s="207" t="s">
        <v>231</v>
      </c>
      <c r="D369" s="201"/>
      <c r="E369" s="202">
        <f>E370+E387+E392</f>
        <v>132011.19999999998</v>
      </c>
    </row>
    <row r="370" spans="1:5" ht="48" customHeight="1" x14ac:dyDescent="0.3">
      <c r="A370" s="37"/>
      <c r="B370" s="182" t="s">
        <v>105</v>
      </c>
      <c r="C370" s="53" t="s">
        <v>238</v>
      </c>
      <c r="D370" s="86"/>
      <c r="E370" s="65">
        <f>E371+E375+E373+E377+E384+E379+E381</f>
        <v>114195.4</v>
      </c>
    </row>
    <row r="371" spans="1:5" ht="132" customHeight="1" x14ac:dyDescent="0.3">
      <c r="A371" s="37"/>
      <c r="B371" s="439" t="s">
        <v>476</v>
      </c>
      <c r="C371" s="333" t="s">
        <v>612</v>
      </c>
      <c r="D371" s="29"/>
      <c r="E371" s="65">
        <f>E372</f>
        <v>61320.5</v>
      </c>
    </row>
    <row r="372" spans="1:5" ht="36.75" customHeight="1" x14ac:dyDescent="0.3">
      <c r="A372" s="37"/>
      <c r="B372" s="101" t="s">
        <v>306</v>
      </c>
      <c r="C372" s="333" t="s">
        <v>612</v>
      </c>
      <c r="D372" s="29" t="s">
        <v>305</v>
      </c>
      <c r="E372" s="65">
        <f>Ведомственная!I704</f>
        <v>61320.5</v>
      </c>
    </row>
    <row r="373" spans="1:5" ht="57" customHeight="1" x14ac:dyDescent="0.3">
      <c r="A373" s="37"/>
      <c r="B373" s="101" t="s">
        <v>358</v>
      </c>
      <c r="C373" s="333" t="s">
        <v>608</v>
      </c>
      <c r="D373" s="29"/>
      <c r="E373" s="65">
        <f>E374</f>
        <v>188.7</v>
      </c>
    </row>
    <row r="374" spans="1:5" ht="51.75" customHeight="1" x14ac:dyDescent="0.3">
      <c r="A374" s="37"/>
      <c r="B374" s="101" t="s">
        <v>306</v>
      </c>
      <c r="C374" s="333" t="s">
        <v>608</v>
      </c>
      <c r="D374" s="29" t="s">
        <v>305</v>
      </c>
      <c r="E374" s="65">
        <f>Ведомственная!I706</f>
        <v>188.7</v>
      </c>
    </row>
    <row r="375" spans="1:5" ht="99.75" customHeight="1" x14ac:dyDescent="0.3">
      <c r="A375" s="37"/>
      <c r="B375" s="102" t="s">
        <v>372</v>
      </c>
      <c r="C375" s="333" t="s">
        <v>611</v>
      </c>
      <c r="D375" s="29"/>
      <c r="E375" s="65">
        <f>E376</f>
        <v>41723.599999999999</v>
      </c>
    </row>
    <row r="376" spans="1:5" ht="51.75" customHeight="1" x14ac:dyDescent="0.3">
      <c r="A376" s="37"/>
      <c r="B376" s="102" t="s">
        <v>306</v>
      </c>
      <c r="C376" s="333" t="s">
        <v>611</v>
      </c>
      <c r="D376" s="29" t="s">
        <v>305</v>
      </c>
      <c r="E376" s="65">
        <f>Ведомственная!I708</f>
        <v>41723.599999999999</v>
      </c>
    </row>
    <row r="377" spans="1:5" ht="120" customHeight="1" x14ac:dyDescent="0.3">
      <c r="A377" s="37"/>
      <c r="B377" s="101" t="s">
        <v>361</v>
      </c>
      <c r="C377" s="333" t="s">
        <v>609</v>
      </c>
      <c r="D377" s="29"/>
      <c r="E377" s="65">
        <f>E378</f>
        <v>184.5</v>
      </c>
    </row>
    <row r="378" spans="1:5" ht="51" customHeight="1" x14ac:dyDescent="0.3">
      <c r="A378" s="37"/>
      <c r="B378" s="101" t="s">
        <v>306</v>
      </c>
      <c r="C378" s="333" t="s">
        <v>609</v>
      </c>
      <c r="D378" s="29" t="s">
        <v>305</v>
      </c>
      <c r="E378" s="65">
        <f>Ведомственная!I710</f>
        <v>184.5</v>
      </c>
    </row>
    <row r="379" spans="1:5" ht="177" customHeight="1" x14ac:dyDescent="0.3">
      <c r="A379" s="37"/>
      <c r="B379" s="438" t="s">
        <v>371</v>
      </c>
      <c r="C379" s="333" t="s">
        <v>613</v>
      </c>
      <c r="D379" s="86"/>
      <c r="E379" s="65">
        <f>E380</f>
        <v>10.4</v>
      </c>
    </row>
    <row r="380" spans="1:5" ht="37.5" customHeight="1" x14ac:dyDescent="0.3">
      <c r="A380" s="37"/>
      <c r="B380" s="101" t="s">
        <v>165</v>
      </c>
      <c r="C380" s="333" t="s">
        <v>613</v>
      </c>
      <c r="D380" s="448">
        <v>360</v>
      </c>
      <c r="E380" s="65">
        <f>Ведомственная!I712</f>
        <v>10.4</v>
      </c>
    </row>
    <row r="381" spans="1:5" ht="245.25" customHeight="1" x14ac:dyDescent="0.3">
      <c r="A381" s="37"/>
      <c r="B381" s="444" t="s">
        <v>360</v>
      </c>
      <c r="C381" s="333" t="s">
        <v>607</v>
      </c>
      <c r="D381" s="29"/>
      <c r="E381" s="65">
        <f>E382+E383</f>
        <v>1538.7</v>
      </c>
    </row>
    <row r="382" spans="1:5" ht="51" customHeight="1" x14ac:dyDescent="0.3">
      <c r="A382" s="37"/>
      <c r="B382" s="102" t="s">
        <v>434</v>
      </c>
      <c r="C382" s="333" t="s">
        <v>607</v>
      </c>
      <c r="D382" s="29" t="s">
        <v>83</v>
      </c>
      <c r="E382" s="65">
        <f>Ведомственная!I722</f>
        <v>1295.7</v>
      </c>
    </row>
    <row r="383" spans="1:5" ht="51" customHeight="1" x14ac:dyDescent="0.3">
      <c r="A383" s="37"/>
      <c r="B383" s="99" t="s">
        <v>106</v>
      </c>
      <c r="C383" s="333" t="s">
        <v>607</v>
      </c>
      <c r="D383" s="29" t="s">
        <v>84</v>
      </c>
      <c r="E383" s="65">
        <f>Ведомственная!I723</f>
        <v>243</v>
      </c>
    </row>
    <row r="384" spans="1:5" ht="77.25" customHeight="1" x14ac:dyDescent="0.3">
      <c r="A384" s="37"/>
      <c r="B384" s="99" t="s">
        <v>359</v>
      </c>
      <c r="C384" s="333" t="s">
        <v>606</v>
      </c>
      <c r="D384" s="29"/>
      <c r="E384" s="65">
        <f>E385+E386</f>
        <v>9229</v>
      </c>
    </row>
    <row r="385" spans="1:13" ht="48" customHeight="1" x14ac:dyDescent="0.3">
      <c r="A385" s="37"/>
      <c r="B385" s="102" t="s">
        <v>434</v>
      </c>
      <c r="C385" s="333" t="s">
        <v>606</v>
      </c>
      <c r="D385" s="29" t="s">
        <v>83</v>
      </c>
      <c r="E385" s="65">
        <f>Ведомственная!I725</f>
        <v>8368</v>
      </c>
    </row>
    <row r="386" spans="1:13" ht="60" customHeight="1" x14ac:dyDescent="0.3">
      <c r="A386" s="37"/>
      <c r="B386" s="99" t="s">
        <v>106</v>
      </c>
      <c r="C386" s="333" t="s">
        <v>606</v>
      </c>
      <c r="D386" s="29" t="s">
        <v>84</v>
      </c>
      <c r="E386" s="65">
        <f>Ведомственная!I726</f>
        <v>861</v>
      </c>
    </row>
    <row r="387" spans="1:13" ht="87.75" customHeight="1" x14ac:dyDescent="0.3">
      <c r="A387" s="37"/>
      <c r="B387" s="103" t="s">
        <v>594</v>
      </c>
      <c r="C387" s="393" t="s">
        <v>576</v>
      </c>
      <c r="D387" s="2"/>
      <c r="E387" s="65">
        <f>E388</f>
        <v>555</v>
      </c>
    </row>
    <row r="388" spans="1:13" ht="48" customHeight="1" x14ac:dyDescent="0.3">
      <c r="A388" s="37"/>
      <c r="B388" s="103" t="s">
        <v>150</v>
      </c>
      <c r="C388" s="394" t="s">
        <v>577</v>
      </c>
      <c r="D388" s="2"/>
      <c r="E388" s="65">
        <f>E389+E391+E390</f>
        <v>555</v>
      </c>
    </row>
    <row r="389" spans="1:13" ht="36.75" customHeight="1" x14ac:dyDescent="0.3">
      <c r="A389" s="37"/>
      <c r="B389" s="13" t="s">
        <v>112</v>
      </c>
      <c r="C389" s="75" t="s">
        <v>577</v>
      </c>
      <c r="D389" s="2" t="s">
        <v>111</v>
      </c>
      <c r="E389" s="65">
        <f>Ведомственная!I533</f>
        <v>375</v>
      </c>
    </row>
    <row r="390" spans="1:13" ht="36.75" customHeight="1" x14ac:dyDescent="0.3">
      <c r="A390" s="37"/>
      <c r="B390" s="499" t="s">
        <v>120</v>
      </c>
      <c r="C390" s="75" t="s">
        <v>577</v>
      </c>
      <c r="D390" s="2" t="s">
        <v>118</v>
      </c>
      <c r="E390" s="65">
        <f>Ведомственная!I534</f>
        <v>144</v>
      </c>
    </row>
    <row r="391" spans="1:13" ht="87.75" customHeight="1" x14ac:dyDescent="0.3">
      <c r="A391" s="37"/>
      <c r="B391" s="431" t="s">
        <v>461</v>
      </c>
      <c r="C391" s="75" t="s">
        <v>577</v>
      </c>
      <c r="D391" s="2" t="s">
        <v>90</v>
      </c>
      <c r="E391" s="65">
        <f>Ведомственная!I228</f>
        <v>36</v>
      </c>
    </row>
    <row r="392" spans="1:13" ht="75.75" customHeight="1" x14ac:dyDescent="0.3">
      <c r="A392" s="37"/>
      <c r="B392" s="223" t="s">
        <v>272</v>
      </c>
      <c r="C392" s="9" t="s">
        <v>242</v>
      </c>
      <c r="D392" s="9"/>
      <c r="E392" s="65">
        <f>E393</f>
        <v>17260.8</v>
      </c>
    </row>
    <row r="393" spans="1:13" ht="63" customHeight="1" x14ac:dyDescent="0.3">
      <c r="A393" s="37"/>
      <c r="B393" s="223" t="s">
        <v>273</v>
      </c>
      <c r="C393" s="75" t="s">
        <v>578</v>
      </c>
      <c r="D393" s="9"/>
      <c r="E393" s="65">
        <f>E394+E395</f>
        <v>17260.8</v>
      </c>
    </row>
    <row r="394" spans="1:13" ht="48.75" customHeight="1" x14ac:dyDescent="0.3">
      <c r="A394" s="37"/>
      <c r="B394" s="178" t="s">
        <v>114</v>
      </c>
      <c r="C394" s="75" t="s">
        <v>578</v>
      </c>
      <c r="D394" s="2" t="s">
        <v>113</v>
      </c>
      <c r="E394" s="65">
        <f>Ведомственная!I290+Ведомственная!I303</f>
        <v>10260.799999999999</v>
      </c>
    </row>
    <row r="395" spans="1:13" ht="18.75" x14ac:dyDescent="0.3">
      <c r="A395" s="37"/>
      <c r="B395" s="462" t="s">
        <v>165</v>
      </c>
      <c r="C395" s="75" t="s">
        <v>578</v>
      </c>
      <c r="D395" s="2" t="s">
        <v>635</v>
      </c>
      <c r="E395" s="65">
        <f>Ведомственная!I320</f>
        <v>7000</v>
      </c>
    </row>
    <row r="396" spans="1:13" ht="103.5" customHeight="1" x14ac:dyDescent="0.3">
      <c r="A396" s="215" t="s">
        <v>164</v>
      </c>
      <c r="B396" s="309" t="s">
        <v>522</v>
      </c>
      <c r="C396" s="212" t="s">
        <v>243</v>
      </c>
      <c r="D396" s="212"/>
      <c r="E396" s="202">
        <f>E398</f>
        <v>23905.3</v>
      </c>
    </row>
    <row r="397" spans="1:13" ht="48" customHeight="1" x14ac:dyDescent="0.3">
      <c r="A397" s="213"/>
      <c r="B397" s="123" t="s">
        <v>349</v>
      </c>
      <c r="C397" s="190" t="s">
        <v>347</v>
      </c>
      <c r="D397" s="190"/>
      <c r="E397" s="195">
        <f>E398</f>
        <v>23905.3</v>
      </c>
      <c r="F397" s="86"/>
      <c r="G397" s="86"/>
      <c r="H397" s="86"/>
      <c r="I397" s="86"/>
      <c r="J397" s="86"/>
      <c r="K397" s="86"/>
      <c r="L397" s="86"/>
      <c r="M397" s="86"/>
    </row>
    <row r="398" spans="1:13" ht="45.75" customHeight="1" x14ac:dyDescent="0.3">
      <c r="A398" s="216"/>
      <c r="B398" s="196" t="s">
        <v>133</v>
      </c>
      <c r="C398" s="190" t="s">
        <v>348</v>
      </c>
      <c r="D398" s="190"/>
      <c r="E398" s="195">
        <f>E399</f>
        <v>23905.3</v>
      </c>
    </row>
    <row r="399" spans="1:13" ht="76.5" customHeight="1" x14ac:dyDescent="0.3">
      <c r="A399" s="216"/>
      <c r="B399" s="196" t="s">
        <v>460</v>
      </c>
      <c r="C399" s="190" t="s">
        <v>348</v>
      </c>
      <c r="D399" s="78" t="s">
        <v>87</v>
      </c>
      <c r="E399" s="195">
        <f>Ведомственная!I324</f>
        <v>23905.3</v>
      </c>
    </row>
    <row r="400" spans="1:13" ht="78.75" customHeight="1" x14ac:dyDescent="0.3">
      <c r="A400" s="213" t="s">
        <v>168</v>
      </c>
      <c r="B400" s="211" t="s">
        <v>523</v>
      </c>
      <c r="C400" s="207" t="s">
        <v>241</v>
      </c>
      <c r="D400" s="205"/>
      <c r="E400" s="202">
        <f>E401+E406+E410+E404+E412</f>
        <v>131622.5</v>
      </c>
    </row>
    <row r="401" spans="1:13" ht="48.75" customHeight="1" x14ac:dyDescent="0.3">
      <c r="A401" s="37"/>
      <c r="B401" s="179" t="s">
        <v>94</v>
      </c>
      <c r="C401" s="391" t="s">
        <v>579</v>
      </c>
      <c r="D401" s="32"/>
      <c r="E401" s="65">
        <f>E402+E403</f>
        <v>2315.3999999999996</v>
      </c>
    </row>
    <row r="402" spans="1:13" ht="42" customHeight="1" x14ac:dyDescent="0.3">
      <c r="A402" s="37"/>
      <c r="B402" s="178" t="s">
        <v>434</v>
      </c>
      <c r="C402" s="391" t="s">
        <v>579</v>
      </c>
      <c r="D402" s="32" t="s">
        <v>83</v>
      </c>
      <c r="E402" s="65">
        <f>Ведомственная!I667</f>
        <v>2195.6999999999998</v>
      </c>
    </row>
    <row r="403" spans="1:13" ht="50.25" customHeight="1" x14ac:dyDescent="0.3">
      <c r="A403" s="37"/>
      <c r="B403" s="181" t="s">
        <v>106</v>
      </c>
      <c r="C403" s="391" t="s">
        <v>579</v>
      </c>
      <c r="D403" s="32" t="s">
        <v>84</v>
      </c>
      <c r="E403" s="65">
        <f>Ведомственная!I668</f>
        <v>119.7</v>
      </c>
    </row>
    <row r="404" spans="1:13" ht="50.25" customHeight="1" x14ac:dyDescent="0.3">
      <c r="A404" s="37"/>
      <c r="B404" s="180" t="s">
        <v>98</v>
      </c>
      <c r="C404" s="9" t="s">
        <v>582</v>
      </c>
      <c r="D404" s="8"/>
      <c r="E404" s="65">
        <f>E405</f>
        <v>118940.8</v>
      </c>
    </row>
    <row r="405" spans="1:13" ht="50.25" customHeight="1" x14ac:dyDescent="0.3">
      <c r="A405" s="37"/>
      <c r="B405" s="15" t="s">
        <v>112</v>
      </c>
      <c r="C405" s="9" t="s">
        <v>582</v>
      </c>
      <c r="D405" s="8" t="s">
        <v>111</v>
      </c>
      <c r="E405" s="65">
        <f>Ведомственная!I650+Ведомственная!I659</f>
        <v>118940.8</v>
      </c>
    </row>
    <row r="406" spans="1:13" ht="36.75" customHeight="1" x14ac:dyDescent="0.3">
      <c r="A406" s="37"/>
      <c r="B406" s="13" t="s">
        <v>133</v>
      </c>
      <c r="C406" s="190" t="s">
        <v>580</v>
      </c>
      <c r="D406" s="29"/>
      <c r="E406" s="65">
        <f>E408+E409+E407</f>
        <v>8175</v>
      </c>
    </row>
    <row r="407" spans="1:13" ht="49.5" customHeight="1" x14ac:dyDescent="0.3">
      <c r="A407" s="37"/>
      <c r="B407" s="236" t="s">
        <v>434</v>
      </c>
      <c r="C407" s="190" t="s">
        <v>580</v>
      </c>
      <c r="D407" s="29" t="s">
        <v>83</v>
      </c>
      <c r="E407" s="65">
        <f>Ведомственная!I654</f>
        <v>1800</v>
      </c>
    </row>
    <row r="408" spans="1:13" ht="53.25" customHeight="1" x14ac:dyDescent="0.3">
      <c r="A408" s="37"/>
      <c r="B408" s="181" t="s">
        <v>106</v>
      </c>
      <c r="C408" s="190" t="s">
        <v>580</v>
      </c>
      <c r="D408" s="29" t="s">
        <v>84</v>
      </c>
      <c r="E408" s="65">
        <f>Ведомственная!I655</f>
        <v>3375</v>
      </c>
    </row>
    <row r="409" spans="1:13" ht="42" customHeight="1" x14ac:dyDescent="0.3">
      <c r="A409" s="37"/>
      <c r="B409" s="114" t="s">
        <v>112</v>
      </c>
      <c r="C409" s="190" t="s">
        <v>580</v>
      </c>
      <c r="D409" s="113" t="s">
        <v>111</v>
      </c>
      <c r="E409" s="65">
        <f>Ведомственная!I604+Ведомственная!I661</f>
        <v>3000</v>
      </c>
    </row>
    <row r="410" spans="1:13" ht="204.75" customHeight="1" x14ac:dyDescent="0.3">
      <c r="A410" s="37"/>
      <c r="B410" s="383" t="s">
        <v>438</v>
      </c>
      <c r="C410" s="9" t="s">
        <v>581</v>
      </c>
      <c r="D410" s="7"/>
      <c r="E410" s="65">
        <f>E411</f>
        <v>375</v>
      </c>
    </row>
    <row r="411" spans="1:13" ht="33.75" customHeight="1" x14ac:dyDescent="0.3">
      <c r="A411" s="37"/>
      <c r="B411" s="13" t="s">
        <v>112</v>
      </c>
      <c r="C411" s="9" t="s">
        <v>581</v>
      </c>
      <c r="D411" s="75" t="s">
        <v>111</v>
      </c>
      <c r="E411" s="65">
        <f>Ведомственная!I663</f>
        <v>375</v>
      </c>
    </row>
    <row r="412" spans="1:13" ht="56.25" x14ac:dyDescent="0.3">
      <c r="A412" s="37"/>
      <c r="B412" s="372" t="s">
        <v>469</v>
      </c>
      <c r="C412" s="9" t="s">
        <v>583</v>
      </c>
      <c r="D412" s="8"/>
      <c r="E412" s="65">
        <f>E413</f>
        <v>1816.3</v>
      </c>
    </row>
    <row r="413" spans="1:13" ht="23.25" customHeight="1" x14ac:dyDescent="0.3">
      <c r="A413" s="37"/>
      <c r="B413" s="15" t="s">
        <v>112</v>
      </c>
      <c r="C413" s="9" t="s">
        <v>583</v>
      </c>
      <c r="D413" s="8" t="s">
        <v>111</v>
      </c>
      <c r="E413" s="65">
        <f>Ведомственная!I652</f>
        <v>1816.3</v>
      </c>
    </row>
    <row r="414" spans="1:13" ht="79.5" customHeight="1" x14ac:dyDescent="0.3">
      <c r="A414" s="213" t="s">
        <v>263</v>
      </c>
      <c r="B414" s="211" t="s">
        <v>495</v>
      </c>
      <c r="C414" s="207" t="s">
        <v>200</v>
      </c>
      <c r="D414" s="78"/>
      <c r="E414" s="320">
        <f>E416</f>
        <v>5.4</v>
      </c>
      <c r="F414" s="9" t="s">
        <v>200</v>
      </c>
      <c r="G414" s="8"/>
    </row>
    <row r="415" spans="1:13" ht="24" customHeight="1" x14ac:dyDescent="0.3">
      <c r="A415" s="213"/>
      <c r="B415" s="128" t="s">
        <v>351</v>
      </c>
      <c r="C415" s="75" t="s">
        <v>350</v>
      </c>
      <c r="D415" s="78"/>
      <c r="E415" s="250">
        <f>E416</f>
        <v>5.4</v>
      </c>
      <c r="F415" s="9"/>
      <c r="G415" s="8"/>
      <c r="H415" s="86"/>
      <c r="I415" s="86"/>
      <c r="J415" s="86"/>
      <c r="K415" s="86"/>
      <c r="L415" s="86"/>
      <c r="M415" s="86"/>
    </row>
    <row r="416" spans="1:13" ht="55.5" customHeight="1" x14ac:dyDescent="0.3">
      <c r="A416" s="216"/>
      <c r="B416" s="301" t="s">
        <v>169</v>
      </c>
      <c r="C416" s="190" t="s">
        <v>352</v>
      </c>
      <c r="D416" s="113"/>
      <c r="E416" s="250">
        <f>E417</f>
        <v>5.4</v>
      </c>
      <c r="F416" s="29" t="s">
        <v>201</v>
      </c>
      <c r="G416" s="29"/>
    </row>
    <row r="417" spans="1:15" ht="54.75" customHeight="1" x14ac:dyDescent="0.3">
      <c r="A417" s="216"/>
      <c r="B417" s="114" t="s">
        <v>106</v>
      </c>
      <c r="C417" s="190" t="s">
        <v>352</v>
      </c>
      <c r="D417" s="113" t="s">
        <v>84</v>
      </c>
      <c r="E417" s="250">
        <f>Ведомственная!I120</f>
        <v>5.4</v>
      </c>
      <c r="F417" s="29" t="s">
        <v>201</v>
      </c>
      <c r="G417" s="29" t="s">
        <v>84</v>
      </c>
    </row>
    <row r="418" spans="1:15" ht="83.25" customHeight="1" x14ac:dyDescent="0.3">
      <c r="A418" s="215" t="s">
        <v>264</v>
      </c>
      <c r="B418" s="42" t="s">
        <v>514</v>
      </c>
      <c r="C418" s="396" t="s">
        <v>295</v>
      </c>
      <c r="D418" s="232"/>
      <c r="E418" s="202">
        <f>E420</f>
        <v>617.29999999999995</v>
      </c>
    </row>
    <row r="419" spans="1:15" ht="45" customHeight="1" x14ac:dyDescent="0.3">
      <c r="A419" s="215"/>
      <c r="B419" s="284" t="s">
        <v>356</v>
      </c>
      <c r="C419" s="53" t="s">
        <v>354</v>
      </c>
      <c r="D419" s="29"/>
      <c r="E419" s="195">
        <f>E420</f>
        <v>617.29999999999995</v>
      </c>
      <c r="F419" s="86"/>
      <c r="G419" s="86"/>
      <c r="H419" s="86"/>
      <c r="I419" s="86"/>
      <c r="J419" s="86"/>
      <c r="K419" s="86"/>
      <c r="L419" s="86"/>
      <c r="M419" s="86"/>
    </row>
    <row r="420" spans="1:15" ht="57.75" customHeight="1" x14ac:dyDescent="0.3">
      <c r="A420" s="218"/>
      <c r="B420" s="243" t="s">
        <v>146</v>
      </c>
      <c r="C420" s="53" t="s">
        <v>366</v>
      </c>
      <c r="D420" s="29"/>
      <c r="E420" s="195">
        <f>E421</f>
        <v>617.29999999999995</v>
      </c>
    </row>
    <row r="421" spans="1:15" ht="63.75" customHeight="1" x14ac:dyDescent="0.3">
      <c r="A421" s="218"/>
      <c r="B421" s="245" t="s">
        <v>106</v>
      </c>
      <c r="C421" s="53" t="s">
        <v>366</v>
      </c>
      <c r="D421" s="29" t="s">
        <v>84</v>
      </c>
      <c r="E421" s="195">
        <f>Ведомственная!I232</f>
        <v>617.29999999999995</v>
      </c>
    </row>
    <row r="422" spans="1:15" ht="63.75" customHeight="1" x14ac:dyDescent="0.3">
      <c r="A422" s="215" t="s">
        <v>265</v>
      </c>
      <c r="B422" s="408" t="s">
        <v>540</v>
      </c>
      <c r="C422" s="405" t="s">
        <v>539</v>
      </c>
      <c r="D422" s="136"/>
      <c r="E422" s="202">
        <f>E423</f>
        <v>22759.630409999998</v>
      </c>
    </row>
    <row r="423" spans="1:15" ht="45.75" customHeight="1" x14ac:dyDescent="0.3">
      <c r="A423" s="218"/>
      <c r="B423" s="114" t="s">
        <v>544</v>
      </c>
      <c r="C423" s="8" t="s">
        <v>541</v>
      </c>
      <c r="D423" s="2"/>
      <c r="E423" s="195">
        <f>E424</f>
        <v>22759.630409999998</v>
      </c>
    </row>
    <row r="424" spans="1:15" ht="71.25" customHeight="1" x14ac:dyDescent="0.3">
      <c r="A424" s="218"/>
      <c r="B424" s="114" t="s">
        <v>545</v>
      </c>
      <c r="C424" s="8" t="s">
        <v>542</v>
      </c>
      <c r="D424" s="2"/>
      <c r="E424" s="195">
        <f>E425+E427</f>
        <v>22759.630409999998</v>
      </c>
    </row>
    <row r="425" spans="1:15" ht="48.75" customHeight="1" x14ac:dyDescent="0.3">
      <c r="A425" s="218"/>
      <c r="B425" s="114" t="s">
        <v>546</v>
      </c>
      <c r="C425" s="8" t="s">
        <v>543</v>
      </c>
      <c r="D425" s="2"/>
      <c r="E425" s="195">
        <f>E426</f>
        <v>6146.6</v>
      </c>
    </row>
    <row r="426" spans="1:15" ht="52.5" customHeight="1" x14ac:dyDescent="0.3">
      <c r="A426" s="218"/>
      <c r="B426" s="409" t="s">
        <v>106</v>
      </c>
      <c r="C426" s="8" t="s">
        <v>543</v>
      </c>
      <c r="D426" s="2" t="s">
        <v>84</v>
      </c>
      <c r="E426" s="195">
        <f>Ведомственная!I262</f>
        <v>6146.6</v>
      </c>
    </row>
    <row r="427" spans="1:15" ht="83.25" customHeight="1" x14ac:dyDescent="0.3">
      <c r="A427" s="218"/>
      <c r="B427" s="473" t="s">
        <v>656</v>
      </c>
      <c r="C427" s="8" t="s">
        <v>653</v>
      </c>
      <c r="D427" s="2"/>
      <c r="E427" s="195">
        <f>E428</f>
        <v>16613.030409999999</v>
      </c>
    </row>
    <row r="428" spans="1:15" ht="39.75" customHeight="1" x14ac:dyDescent="0.3">
      <c r="A428" s="218"/>
      <c r="B428" s="472" t="s">
        <v>106</v>
      </c>
      <c r="C428" s="8" t="s">
        <v>653</v>
      </c>
      <c r="D428" s="2" t="s">
        <v>84</v>
      </c>
      <c r="E428" s="195">
        <f>Ведомственная!I273</f>
        <v>16613.030409999999</v>
      </c>
    </row>
    <row r="429" spans="1:15" ht="65.25" customHeight="1" x14ac:dyDescent="0.3">
      <c r="A429" s="215" t="s">
        <v>266</v>
      </c>
      <c r="B429" s="214" t="s">
        <v>101</v>
      </c>
      <c r="C429" s="212" t="s">
        <v>173</v>
      </c>
      <c r="D429" s="75"/>
      <c r="E429" s="202">
        <f>E430+E433</f>
        <v>5753.7</v>
      </c>
      <c r="O429" s="388"/>
    </row>
    <row r="430" spans="1:15" ht="48" customHeight="1" x14ac:dyDescent="0.3">
      <c r="A430" s="31"/>
      <c r="B430" s="102" t="s">
        <v>100</v>
      </c>
      <c r="C430" s="53" t="s">
        <v>174</v>
      </c>
      <c r="D430" s="9"/>
      <c r="E430" s="65">
        <f>E431</f>
        <v>2921.2</v>
      </c>
      <c r="O430" s="388"/>
    </row>
    <row r="431" spans="1:15" ht="45" customHeight="1" x14ac:dyDescent="0.3">
      <c r="A431" s="31"/>
      <c r="B431" s="102" t="s">
        <v>94</v>
      </c>
      <c r="C431" s="53" t="s">
        <v>175</v>
      </c>
      <c r="D431" s="9"/>
      <c r="E431" s="65">
        <f>E432</f>
        <v>2921.2</v>
      </c>
    </row>
    <row r="432" spans="1:15" ht="42" customHeight="1" x14ac:dyDescent="0.3">
      <c r="A432" s="31"/>
      <c r="B432" s="102" t="s">
        <v>434</v>
      </c>
      <c r="C432" s="53" t="s">
        <v>175</v>
      </c>
      <c r="D432" s="9" t="s">
        <v>83</v>
      </c>
      <c r="E432" s="65">
        <f>Ведомственная!I32</f>
        <v>2921.2</v>
      </c>
    </row>
    <row r="433" spans="1:13" ht="41.25" customHeight="1" x14ac:dyDescent="0.3">
      <c r="A433" s="31"/>
      <c r="B433" s="102" t="s">
        <v>102</v>
      </c>
      <c r="C433" s="53" t="s">
        <v>176</v>
      </c>
      <c r="D433" s="9"/>
      <c r="E433" s="65">
        <f>E434</f>
        <v>2832.5</v>
      </c>
    </row>
    <row r="434" spans="1:13" ht="42" customHeight="1" x14ac:dyDescent="0.3">
      <c r="A434" s="31"/>
      <c r="B434" s="102" t="s">
        <v>94</v>
      </c>
      <c r="C434" s="53" t="s">
        <v>177</v>
      </c>
      <c r="D434" s="9"/>
      <c r="E434" s="65">
        <f>E435+E436</f>
        <v>2832.5</v>
      </c>
    </row>
    <row r="435" spans="1:13" ht="42" customHeight="1" x14ac:dyDescent="0.3">
      <c r="A435" s="31"/>
      <c r="B435" s="102" t="s">
        <v>434</v>
      </c>
      <c r="C435" s="53" t="s">
        <v>177</v>
      </c>
      <c r="D435" s="9" t="s">
        <v>83</v>
      </c>
      <c r="E435" s="65">
        <f>Ведомственная!I35</f>
        <v>2689.4</v>
      </c>
    </row>
    <row r="436" spans="1:13" ht="50.25" customHeight="1" x14ac:dyDescent="0.3">
      <c r="A436" s="31"/>
      <c r="B436" s="99" t="s">
        <v>106</v>
      </c>
      <c r="C436" s="53" t="s">
        <v>177</v>
      </c>
      <c r="D436" s="9" t="s">
        <v>84</v>
      </c>
      <c r="E436" s="65">
        <f>Ведомственная!I36</f>
        <v>143.1</v>
      </c>
    </row>
    <row r="437" spans="1:13" ht="63.75" customHeight="1" x14ac:dyDescent="0.3">
      <c r="A437" s="215" t="s">
        <v>267</v>
      </c>
      <c r="B437" s="211" t="s">
        <v>92</v>
      </c>
      <c r="C437" s="390" t="s">
        <v>180</v>
      </c>
      <c r="D437" s="75"/>
      <c r="E437" s="202">
        <f>E438</f>
        <v>3053.6</v>
      </c>
    </row>
    <row r="438" spans="1:13" ht="42" customHeight="1" x14ac:dyDescent="0.3">
      <c r="A438" s="216"/>
      <c r="B438" s="196" t="s">
        <v>93</v>
      </c>
      <c r="C438" s="190" t="s">
        <v>179</v>
      </c>
      <c r="D438" s="75"/>
      <c r="E438" s="195">
        <f>E439</f>
        <v>3053.6</v>
      </c>
    </row>
    <row r="439" spans="1:13" ht="44.25" customHeight="1" x14ac:dyDescent="0.3">
      <c r="A439" s="213"/>
      <c r="B439" s="197" t="s">
        <v>94</v>
      </c>
      <c r="C439" s="190" t="s">
        <v>178</v>
      </c>
      <c r="D439" s="115"/>
      <c r="E439" s="195">
        <f>E440</f>
        <v>3053.6</v>
      </c>
    </row>
    <row r="440" spans="1:13" ht="45" customHeight="1" x14ac:dyDescent="0.3">
      <c r="A440" s="216"/>
      <c r="B440" s="197" t="s">
        <v>434</v>
      </c>
      <c r="C440" s="190" t="s">
        <v>178</v>
      </c>
      <c r="D440" s="115" t="s">
        <v>83</v>
      </c>
      <c r="E440" s="195">
        <f>Ведомственная!I43</f>
        <v>3053.6</v>
      </c>
    </row>
    <row r="441" spans="1:13" ht="42.75" customHeight="1" x14ac:dyDescent="0.3">
      <c r="A441" s="213" t="s">
        <v>268</v>
      </c>
      <c r="B441" s="206" t="s">
        <v>128</v>
      </c>
      <c r="C441" s="212" t="s">
        <v>276</v>
      </c>
      <c r="D441" s="75"/>
      <c r="E441" s="202">
        <f>E442</f>
        <v>5067.3999999999996</v>
      </c>
    </row>
    <row r="442" spans="1:13" ht="44.25" customHeight="1" x14ac:dyDescent="0.3">
      <c r="A442" s="216"/>
      <c r="B442" s="219" t="s">
        <v>129</v>
      </c>
      <c r="C442" s="190" t="s">
        <v>275</v>
      </c>
      <c r="D442" s="75"/>
      <c r="E442" s="195">
        <f>E443</f>
        <v>5067.3999999999996</v>
      </c>
      <c r="F442" s="31"/>
    </row>
    <row r="443" spans="1:13" ht="45" customHeight="1" x14ac:dyDescent="0.3">
      <c r="A443" s="216"/>
      <c r="B443" s="128" t="s">
        <v>94</v>
      </c>
      <c r="C443" s="190" t="s">
        <v>274</v>
      </c>
      <c r="D443" s="75"/>
      <c r="E443" s="195">
        <f>E444+E445</f>
        <v>5067.3999999999996</v>
      </c>
      <c r="F443" s="31"/>
    </row>
    <row r="444" spans="1:13" ht="37.5" customHeight="1" x14ac:dyDescent="0.3">
      <c r="A444" s="216"/>
      <c r="B444" s="197" t="s">
        <v>434</v>
      </c>
      <c r="C444" s="190" t="s">
        <v>274</v>
      </c>
      <c r="D444" s="75" t="s">
        <v>83</v>
      </c>
      <c r="E444" s="195">
        <f>Ведомственная!I365</f>
        <v>5044.7</v>
      </c>
    </row>
    <row r="445" spans="1:13" ht="57" customHeight="1" x14ac:dyDescent="0.3">
      <c r="A445" s="216"/>
      <c r="B445" s="114" t="s">
        <v>106</v>
      </c>
      <c r="C445" s="190" t="s">
        <v>274</v>
      </c>
      <c r="D445" s="75" t="s">
        <v>84</v>
      </c>
      <c r="E445" s="195">
        <f>Ведомственная!I366</f>
        <v>22.7</v>
      </c>
    </row>
    <row r="446" spans="1:13" ht="72.75" customHeight="1" x14ac:dyDescent="0.3">
      <c r="A446" s="215" t="s">
        <v>269</v>
      </c>
      <c r="B446" s="220" t="s">
        <v>109</v>
      </c>
      <c r="C446" s="212" t="s">
        <v>181</v>
      </c>
      <c r="D446" s="75"/>
      <c r="E446" s="202">
        <f>E447</f>
        <v>9158.6999999999989</v>
      </c>
      <c r="F446" s="76"/>
      <c r="G446" s="76"/>
      <c r="H446" s="76"/>
      <c r="I446" s="76"/>
      <c r="J446" s="76"/>
      <c r="K446" s="76"/>
      <c r="L446" s="76"/>
      <c r="M446" s="76"/>
    </row>
    <row r="447" spans="1:13" ht="52.5" customHeight="1" x14ac:dyDescent="0.3">
      <c r="A447" s="31"/>
      <c r="B447" s="163" t="s">
        <v>99</v>
      </c>
      <c r="C447" s="53" t="s">
        <v>293</v>
      </c>
      <c r="D447" s="2"/>
      <c r="E447" s="65">
        <f>E448+E452</f>
        <v>9158.6999999999989</v>
      </c>
    </row>
    <row r="448" spans="1:13" ht="42" customHeight="1" x14ac:dyDescent="0.3">
      <c r="A448" s="31"/>
      <c r="B448" s="163" t="s">
        <v>94</v>
      </c>
      <c r="C448" s="53" t="s">
        <v>294</v>
      </c>
      <c r="D448" s="2"/>
      <c r="E448" s="65">
        <f>E449+E450+E451</f>
        <v>9034.4</v>
      </c>
    </row>
    <row r="449" spans="1:15" ht="43.5" customHeight="1" x14ac:dyDescent="0.3">
      <c r="A449" s="31"/>
      <c r="B449" s="162" t="s">
        <v>434</v>
      </c>
      <c r="C449" s="53" t="s">
        <v>294</v>
      </c>
      <c r="D449" s="2" t="s">
        <v>83</v>
      </c>
      <c r="E449" s="65">
        <f>Ведомственная!I378</f>
        <v>7901.2</v>
      </c>
    </row>
    <row r="450" spans="1:15" ht="58.5" customHeight="1" x14ac:dyDescent="0.3">
      <c r="A450" s="31"/>
      <c r="B450" s="163" t="s">
        <v>106</v>
      </c>
      <c r="C450" s="53" t="s">
        <v>294</v>
      </c>
      <c r="D450" s="2" t="s">
        <v>84</v>
      </c>
      <c r="E450" s="65">
        <f>Ведомственная!I379</f>
        <v>1114.2</v>
      </c>
    </row>
    <row r="451" spans="1:15" ht="29.25" customHeight="1" x14ac:dyDescent="0.3">
      <c r="A451" s="31"/>
      <c r="B451" s="165" t="s">
        <v>166</v>
      </c>
      <c r="C451" s="53" t="s">
        <v>294</v>
      </c>
      <c r="D451" s="2" t="s">
        <v>85</v>
      </c>
      <c r="E451" s="65">
        <f>Ведомственная!I380</f>
        <v>19</v>
      </c>
    </row>
    <row r="452" spans="1:15" ht="40.5" customHeight="1" x14ac:dyDescent="0.3">
      <c r="A452" s="31"/>
      <c r="B452" s="99" t="s">
        <v>619</v>
      </c>
      <c r="C452" s="30" t="s">
        <v>620</v>
      </c>
      <c r="D452" s="2"/>
      <c r="E452" s="65">
        <f>E453</f>
        <v>124.3</v>
      </c>
    </row>
    <row r="453" spans="1:15" ht="39" customHeight="1" x14ac:dyDescent="0.3">
      <c r="A453" s="31"/>
      <c r="B453" s="310" t="s">
        <v>106</v>
      </c>
      <c r="C453" s="30" t="s">
        <v>620</v>
      </c>
      <c r="D453" s="2" t="s">
        <v>84</v>
      </c>
      <c r="E453" s="65">
        <f>Ведомственная!I386</f>
        <v>124.3</v>
      </c>
    </row>
    <row r="454" spans="1:15" ht="39" customHeight="1" x14ac:dyDescent="0.3">
      <c r="A454" s="215" t="s">
        <v>270</v>
      </c>
      <c r="B454" s="221" t="s">
        <v>96</v>
      </c>
      <c r="C454" s="207" t="s">
        <v>183</v>
      </c>
      <c r="D454" s="85"/>
      <c r="E454" s="202">
        <f>E456</f>
        <v>2372.7000000000003</v>
      </c>
    </row>
    <row r="455" spans="1:15" ht="32.25" customHeight="1" x14ac:dyDescent="0.3">
      <c r="A455" s="213"/>
      <c r="B455" s="222" t="s">
        <v>369</v>
      </c>
      <c r="C455" s="75" t="s">
        <v>184</v>
      </c>
      <c r="D455" s="85"/>
      <c r="E455" s="195">
        <f>E456</f>
        <v>2372.7000000000003</v>
      </c>
      <c r="F455" s="86"/>
      <c r="G455" s="86"/>
      <c r="H455" s="86"/>
      <c r="I455" s="86"/>
      <c r="J455" s="86"/>
      <c r="K455" s="86"/>
      <c r="L455" s="86"/>
      <c r="M455" s="86"/>
    </row>
    <row r="456" spans="1:15" ht="47.25" customHeight="1" x14ac:dyDescent="0.3">
      <c r="A456" s="216"/>
      <c r="B456" s="196" t="s">
        <v>97</v>
      </c>
      <c r="C456" s="75" t="s">
        <v>370</v>
      </c>
      <c r="D456" s="85"/>
      <c r="E456" s="263">
        <f>E457</f>
        <v>2372.7000000000003</v>
      </c>
    </row>
    <row r="457" spans="1:15" ht="27.75" customHeight="1" x14ac:dyDescent="0.3">
      <c r="A457" s="216"/>
      <c r="B457" s="222" t="s">
        <v>108</v>
      </c>
      <c r="C457" s="75" t="s">
        <v>370</v>
      </c>
      <c r="D457" s="85" t="s">
        <v>107</v>
      </c>
      <c r="E457" s="263">
        <f>Ведомственная!I77</f>
        <v>2372.7000000000003</v>
      </c>
    </row>
    <row r="458" spans="1:15" ht="49.5" customHeight="1" x14ac:dyDescent="0.3">
      <c r="A458" s="215" t="s">
        <v>271</v>
      </c>
      <c r="B458" s="247" t="s">
        <v>380</v>
      </c>
      <c r="C458" s="397" t="s">
        <v>381</v>
      </c>
      <c r="D458" s="30"/>
      <c r="E458" s="262">
        <f>E459</f>
        <v>8.6000000000000014</v>
      </c>
      <c r="F458" s="76"/>
      <c r="G458" s="76"/>
      <c r="H458" s="76"/>
      <c r="I458" s="76"/>
      <c r="J458" s="76"/>
      <c r="K458" s="76"/>
      <c r="L458" s="76"/>
      <c r="M458" s="76"/>
    </row>
    <row r="459" spans="1:15" ht="67.5" customHeight="1" x14ac:dyDescent="0.3">
      <c r="A459" s="216"/>
      <c r="B459" s="293" t="s">
        <v>382</v>
      </c>
      <c r="C459" s="389" t="s">
        <v>383</v>
      </c>
      <c r="D459" s="30"/>
      <c r="E459" s="263">
        <f>E460</f>
        <v>8.6000000000000014</v>
      </c>
    </row>
    <row r="460" spans="1:15" ht="85.5" customHeight="1" x14ac:dyDescent="0.3">
      <c r="A460" s="216"/>
      <c r="B460" s="293" t="s">
        <v>384</v>
      </c>
      <c r="C460" s="389" t="s">
        <v>385</v>
      </c>
      <c r="D460" s="30"/>
      <c r="E460" s="263">
        <f>E461</f>
        <v>8.6000000000000014</v>
      </c>
    </row>
    <row r="461" spans="1:15" ht="44.25" customHeight="1" x14ac:dyDescent="0.3">
      <c r="A461" s="216"/>
      <c r="B461" s="293" t="s">
        <v>106</v>
      </c>
      <c r="C461" s="389" t="s">
        <v>385</v>
      </c>
      <c r="D461" s="30" t="s">
        <v>84</v>
      </c>
      <c r="E461" s="263">
        <f>Ведомственная!I72</f>
        <v>8.6000000000000014</v>
      </c>
    </row>
    <row r="462" spans="1:15" ht="45.75" customHeight="1" x14ac:dyDescent="0.3">
      <c r="A462" s="25" t="s">
        <v>692</v>
      </c>
      <c r="B462" s="247" t="s">
        <v>303</v>
      </c>
      <c r="C462" s="396" t="s">
        <v>302</v>
      </c>
      <c r="D462" s="29"/>
      <c r="E462" s="340">
        <f>E463</f>
        <v>275459</v>
      </c>
      <c r="O462" s="388"/>
    </row>
    <row r="463" spans="1:15" ht="30" customHeight="1" x14ac:dyDescent="0.3">
      <c r="A463" s="31"/>
      <c r="B463" s="255" t="s">
        <v>304</v>
      </c>
      <c r="C463" s="53" t="s">
        <v>301</v>
      </c>
      <c r="D463" s="29"/>
      <c r="E463" s="65">
        <f>E464+E466+E470+E468</f>
        <v>275459</v>
      </c>
    </row>
    <row r="464" spans="1:15" ht="60.75" customHeight="1" x14ac:dyDescent="0.3">
      <c r="A464" s="31"/>
      <c r="B464" s="310" t="s">
        <v>397</v>
      </c>
      <c r="C464" s="9" t="s">
        <v>396</v>
      </c>
      <c r="D464" s="2"/>
      <c r="E464" s="65">
        <f>E465</f>
        <v>521.5</v>
      </c>
    </row>
    <row r="465" spans="1:13" ht="56.25" x14ac:dyDescent="0.3">
      <c r="A465" s="31"/>
      <c r="B465" s="310" t="s">
        <v>106</v>
      </c>
      <c r="C465" s="9" t="s">
        <v>396</v>
      </c>
      <c r="D465" s="2" t="s">
        <v>84</v>
      </c>
      <c r="E465" s="65">
        <f>Ведомственная!I251</f>
        <v>521.5</v>
      </c>
    </row>
    <row r="466" spans="1:13" ht="60.75" customHeight="1" x14ac:dyDescent="0.3">
      <c r="A466" s="31"/>
      <c r="B466" s="217" t="s">
        <v>398</v>
      </c>
      <c r="C466" s="9" t="s">
        <v>399</v>
      </c>
      <c r="D466" s="8"/>
      <c r="E466" s="65">
        <f>E467</f>
        <v>252889.8</v>
      </c>
    </row>
    <row r="467" spans="1:13" ht="21" customHeight="1" x14ac:dyDescent="0.3">
      <c r="A467" s="31"/>
      <c r="B467" s="15" t="s">
        <v>315</v>
      </c>
      <c r="C467" s="9" t="s">
        <v>399</v>
      </c>
      <c r="D467" s="12" t="s">
        <v>314</v>
      </c>
      <c r="E467" s="65">
        <f>Ведомственная!I330</f>
        <v>252889.8</v>
      </c>
    </row>
    <row r="468" spans="1:13" ht="56.25" x14ac:dyDescent="0.3">
      <c r="A468" s="31"/>
      <c r="B468" s="15" t="s">
        <v>672</v>
      </c>
      <c r="C468" s="9" t="s">
        <v>673</v>
      </c>
      <c r="D468" s="12"/>
      <c r="E468" s="65">
        <f>E469</f>
        <v>7047.7</v>
      </c>
    </row>
    <row r="469" spans="1:13" ht="56.25" x14ac:dyDescent="0.3">
      <c r="A469" s="31"/>
      <c r="B469" s="310" t="s">
        <v>106</v>
      </c>
      <c r="C469" s="9" t="s">
        <v>673</v>
      </c>
      <c r="D469" s="12" t="s">
        <v>84</v>
      </c>
      <c r="E469" s="65">
        <f>Ведомственная!I150</f>
        <v>7047.7</v>
      </c>
    </row>
    <row r="470" spans="1:13" ht="56.25" x14ac:dyDescent="0.3">
      <c r="A470" s="31"/>
      <c r="B470" s="310" t="s">
        <v>625</v>
      </c>
      <c r="C470" s="8" t="s">
        <v>626</v>
      </c>
      <c r="D470" s="53"/>
      <c r="E470" s="65">
        <f>E471</f>
        <v>15000</v>
      </c>
    </row>
    <row r="471" spans="1:13" ht="56.25" x14ac:dyDescent="0.3">
      <c r="A471" s="31"/>
      <c r="B471" s="310" t="s">
        <v>106</v>
      </c>
      <c r="C471" s="8" t="s">
        <v>626</v>
      </c>
      <c r="D471" s="53" t="s">
        <v>84</v>
      </c>
      <c r="E471" s="65">
        <f>Ведомственная!I126</f>
        <v>15000</v>
      </c>
    </row>
    <row r="472" spans="1:13" ht="18.75" x14ac:dyDescent="0.3">
      <c r="A472" s="31"/>
      <c r="B472" s="310"/>
      <c r="C472" s="9"/>
      <c r="D472" s="12"/>
      <c r="E472" s="65"/>
    </row>
    <row r="473" spans="1:13" ht="50.25" customHeight="1" x14ac:dyDescent="0.3">
      <c r="A473" s="31"/>
      <c r="B473" s="238" t="s">
        <v>644</v>
      </c>
      <c r="C473" s="237"/>
      <c r="D473" s="115"/>
      <c r="E473" s="544" t="s">
        <v>645</v>
      </c>
      <c r="F473" s="522"/>
      <c r="G473" s="522"/>
      <c r="H473" s="522"/>
      <c r="I473" s="522"/>
      <c r="J473" s="522"/>
      <c r="K473" s="522"/>
      <c r="L473" s="522"/>
      <c r="M473" s="522"/>
    </row>
  </sheetData>
  <mergeCells count="18">
    <mergeCell ref="C2:G2"/>
    <mergeCell ref="C3:G3"/>
    <mergeCell ref="C4:G4"/>
    <mergeCell ref="C5:G5"/>
    <mergeCell ref="C6:G6"/>
    <mergeCell ref="C9:G9"/>
    <mergeCell ref="C10:G10"/>
    <mergeCell ref="C11:G11"/>
    <mergeCell ref="C12:G12"/>
    <mergeCell ref="C13:G13"/>
    <mergeCell ref="E473:M473"/>
    <mergeCell ref="B19:B20"/>
    <mergeCell ref="A19:A20"/>
    <mergeCell ref="A17:M17"/>
    <mergeCell ref="C19:C20"/>
    <mergeCell ref="D19:D20"/>
    <mergeCell ref="E18:M18"/>
    <mergeCell ref="E19:M20"/>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4" manualBreakCount="4">
    <brk id="258" max="4" man="1"/>
    <brk id="276" max="4" man="1"/>
    <brk id="359" max="4" man="1"/>
    <brk id="405"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29"/>
  <sheetViews>
    <sheetView tabSelected="1" view="pageBreakPreview" zoomScale="71" zoomScaleNormal="100" zoomScaleSheetLayoutView="71" workbookViewId="0">
      <selection activeCell="F20" sqref="F20:F22"/>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9.140625" customWidth="1"/>
    <col min="9" max="9" width="24.42578125"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55" t="s">
        <v>721</v>
      </c>
      <c r="F2" s="556"/>
      <c r="G2" s="556"/>
      <c r="H2" s="556"/>
      <c r="I2" s="556"/>
      <c r="J2" s="556"/>
      <c r="K2" s="557"/>
    </row>
    <row r="3" spans="3:16" ht="17.25" customHeight="1" x14ac:dyDescent="0.3">
      <c r="E3" s="558" t="s">
        <v>711</v>
      </c>
      <c r="F3" s="557"/>
      <c r="G3" s="557"/>
      <c r="H3" s="557"/>
      <c r="I3" s="557"/>
      <c r="J3" s="557"/>
      <c r="K3" s="557"/>
    </row>
    <row r="4" spans="3:16" ht="18.75" customHeight="1" x14ac:dyDescent="0.3">
      <c r="E4" s="558" t="s">
        <v>172</v>
      </c>
      <c r="F4" s="557"/>
      <c r="G4" s="557"/>
      <c r="H4" s="557"/>
      <c r="I4" s="557"/>
      <c r="J4" s="557"/>
      <c r="K4" s="557"/>
    </row>
    <row r="5" spans="3:16" ht="18.75" customHeight="1" x14ac:dyDescent="0.3">
      <c r="E5" s="558" t="s">
        <v>441</v>
      </c>
      <c r="F5" s="557"/>
      <c r="G5" s="557"/>
      <c r="H5" s="557"/>
      <c r="I5" s="557"/>
      <c r="J5" s="557"/>
      <c r="K5" s="557"/>
    </row>
    <row r="6" spans="3:16" ht="18" customHeight="1" x14ac:dyDescent="0.3">
      <c r="E6" s="558" t="s">
        <v>712</v>
      </c>
      <c r="F6" s="557"/>
      <c r="G6" s="557"/>
      <c r="H6" s="557"/>
      <c r="I6" s="557"/>
      <c r="J6" s="557"/>
      <c r="K6" s="557"/>
    </row>
    <row r="9" spans="3:16" ht="18" customHeight="1" x14ac:dyDescent="0.2">
      <c r="E9" s="555" t="s">
        <v>552</v>
      </c>
      <c r="F9" s="556"/>
      <c r="G9" s="556"/>
      <c r="H9" s="556"/>
      <c r="I9" s="557"/>
    </row>
    <row r="10" spans="3:16" ht="18" customHeight="1" x14ac:dyDescent="0.3">
      <c r="E10" s="558" t="s">
        <v>667</v>
      </c>
      <c r="F10" s="557"/>
      <c r="G10" s="557"/>
      <c r="H10" s="557"/>
      <c r="I10" s="557"/>
      <c r="P10" s="77"/>
    </row>
    <row r="11" spans="3:16" ht="18.75" customHeight="1" x14ac:dyDescent="0.3">
      <c r="E11" s="558" t="s">
        <v>172</v>
      </c>
      <c r="F11" s="557"/>
      <c r="G11" s="557"/>
      <c r="H11" s="557"/>
      <c r="I11" s="557"/>
    </row>
    <row r="12" spans="3:16" ht="18.75" customHeight="1" x14ac:dyDescent="0.3">
      <c r="E12" s="558" t="s">
        <v>441</v>
      </c>
      <c r="F12" s="557"/>
      <c r="G12" s="557"/>
      <c r="H12" s="557"/>
      <c r="I12" s="557"/>
    </row>
    <row r="13" spans="3:16" ht="19.5" customHeight="1" x14ac:dyDescent="0.3">
      <c r="E13" s="558" t="s">
        <v>668</v>
      </c>
      <c r="F13" s="557"/>
      <c r="G13" s="557"/>
      <c r="H13" s="557"/>
      <c r="I13" s="557"/>
    </row>
    <row r="14" spans="3:16" ht="8.25" customHeight="1" x14ac:dyDescent="0.2"/>
    <row r="15" spans="3:16" ht="18.75" customHeight="1" x14ac:dyDescent="0.3">
      <c r="C15" s="170"/>
      <c r="D15" s="170"/>
      <c r="E15" s="169"/>
      <c r="F15" s="355"/>
      <c r="G15" s="168"/>
      <c r="H15" s="482"/>
      <c r="I15" s="242"/>
    </row>
    <row r="16" spans="3:16" ht="18.75" customHeight="1" x14ac:dyDescent="0.3">
      <c r="C16" s="96"/>
      <c r="D16" s="96"/>
      <c r="E16" s="96"/>
      <c r="F16" s="35"/>
      <c r="G16" s="96"/>
      <c r="H16" s="483"/>
    </row>
    <row r="17" spans="1:19" ht="43.5" customHeight="1" x14ac:dyDescent="0.2">
      <c r="A17" s="551" t="s">
        <v>650</v>
      </c>
      <c r="B17" s="551"/>
      <c r="C17" s="551"/>
      <c r="D17" s="551"/>
      <c r="E17" s="551"/>
      <c r="F17" s="551"/>
      <c r="G17" s="551"/>
      <c r="H17" s="551"/>
      <c r="I17" s="522"/>
    </row>
    <row r="18" spans="1:19" ht="21.75" customHeight="1" x14ac:dyDescent="0.3">
      <c r="A18" s="98"/>
      <c r="B18" s="98"/>
      <c r="C18" s="98"/>
      <c r="D18" s="98"/>
      <c r="E18" s="98"/>
      <c r="F18" s="356"/>
      <c r="G18" s="98"/>
      <c r="H18" s="484"/>
    </row>
    <row r="19" spans="1:19" ht="18.75" customHeight="1" x14ac:dyDescent="0.3">
      <c r="B19" s="20"/>
      <c r="C19" s="20"/>
      <c r="D19" s="20"/>
      <c r="E19" s="20"/>
      <c r="F19" s="357"/>
      <c r="I19" s="296" t="s">
        <v>61</v>
      </c>
    </row>
    <row r="20" spans="1:19" ht="20.25" customHeight="1" x14ac:dyDescent="0.2">
      <c r="A20" s="552" t="s">
        <v>35</v>
      </c>
      <c r="B20" s="554" t="s">
        <v>56</v>
      </c>
      <c r="C20" s="552" t="s">
        <v>167</v>
      </c>
      <c r="D20" s="554" t="s">
        <v>12</v>
      </c>
      <c r="E20" s="554" t="s">
        <v>13</v>
      </c>
      <c r="F20" s="554" t="s">
        <v>14</v>
      </c>
      <c r="G20" s="554" t="s">
        <v>16</v>
      </c>
      <c r="H20" s="554">
        <v>2024</v>
      </c>
      <c r="I20" s="554"/>
    </row>
    <row r="21" spans="1:19" ht="12.75" customHeight="1" x14ac:dyDescent="0.2">
      <c r="A21" s="552"/>
      <c r="B21" s="554"/>
      <c r="C21" s="552"/>
      <c r="D21" s="554"/>
      <c r="E21" s="554"/>
      <c r="F21" s="554"/>
      <c r="G21" s="554"/>
      <c r="H21" s="554"/>
      <c r="I21" s="554"/>
    </row>
    <row r="22" spans="1:19" ht="37.5" customHeight="1" x14ac:dyDescent="0.2">
      <c r="A22" s="552"/>
      <c r="B22" s="554"/>
      <c r="C22" s="552"/>
      <c r="D22" s="554"/>
      <c r="E22" s="554"/>
      <c r="F22" s="554"/>
      <c r="G22" s="554"/>
      <c r="H22" s="486" t="s">
        <v>670</v>
      </c>
      <c r="I22" s="487" t="s">
        <v>671</v>
      </c>
    </row>
    <row r="23" spans="1:19" ht="18.75" x14ac:dyDescent="0.3">
      <c r="A23" s="24">
        <v>1</v>
      </c>
      <c r="B23" s="417">
        <v>2</v>
      </c>
      <c r="C23" s="416">
        <v>3</v>
      </c>
      <c r="D23" s="417">
        <v>4</v>
      </c>
      <c r="E23" s="417">
        <v>5</v>
      </c>
      <c r="F23" s="358">
        <v>6</v>
      </c>
      <c r="G23" s="417">
        <v>7</v>
      </c>
      <c r="H23" s="485">
        <v>8</v>
      </c>
      <c r="I23" s="471">
        <v>9</v>
      </c>
    </row>
    <row r="24" spans="1:19" ht="20.25" x14ac:dyDescent="0.3">
      <c r="A24" s="21"/>
      <c r="B24" s="23" t="s">
        <v>37</v>
      </c>
      <c r="C24" s="22"/>
      <c r="D24" s="16"/>
      <c r="E24" s="16"/>
      <c r="F24" s="47"/>
      <c r="G24" s="16"/>
      <c r="H24" s="340">
        <f>H26+H37+H331+H359+H372+H387+H399+H466+H605+H645+H669+H690</f>
        <v>190191.7</v>
      </c>
      <c r="I24" s="340">
        <f>I26+I37+I331+I359+I372+I387+I399+I466+I605+I645+I669+I690</f>
        <v>5627778.5934099993</v>
      </c>
      <c r="P24" s="457">
        <v>5437586.89341</v>
      </c>
      <c r="Q24" s="457">
        <f>I24-P24</f>
        <v>190191.69999999925</v>
      </c>
      <c r="R24" s="458">
        <f>H24-Q24</f>
        <v>7.5669959187507629E-10</v>
      </c>
      <c r="S24" s="379"/>
    </row>
    <row r="25" spans="1:19" ht="12" customHeight="1" x14ac:dyDescent="0.35">
      <c r="A25" s="21"/>
      <c r="B25" s="16"/>
      <c r="C25" s="22"/>
      <c r="D25" s="16"/>
      <c r="E25" s="16"/>
      <c r="F25" s="47"/>
      <c r="G25" s="16"/>
      <c r="H25" s="16"/>
      <c r="I25" s="312"/>
      <c r="P25" s="334"/>
    </row>
    <row r="26" spans="1:19" ht="37.5" customHeight="1" x14ac:dyDescent="0.3">
      <c r="A26" s="26" t="s">
        <v>36</v>
      </c>
      <c r="B26" s="3" t="s">
        <v>33</v>
      </c>
      <c r="C26" s="18" t="s">
        <v>34</v>
      </c>
      <c r="D26" s="17"/>
      <c r="E26" s="17"/>
      <c r="F26" s="19"/>
      <c r="G26" s="17"/>
      <c r="H26" s="312">
        <f t="shared" ref="H26:I28" si="0">H27</f>
        <v>0</v>
      </c>
      <c r="I26" s="312">
        <f t="shared" si="0"/>
        <v>5753.7</v>
      </c>
    </row>
    <row r="27" spans="1:19" ht="29.25" customHeight="1" x14ac:dyDescent="0.3">
      <c r="B27" s="107" t="s">
        <v>19</v>
      </c>
      <c r="C27" s="6" t="s">
        <v>34</v>
      </c>
      <c r="D27" s="7" t="s">
        <v>3</v>
      </c>
      <c r="E27" s="7"/>
      <c r="F27" s="8"/>
      <c r="G27" s="7"/>
      <c r="H27" s="313">
        <f t="shared" si="0"/>
        <v>0</v>
      </c>
      <c r="I27" s="313">
        <f t="shared" si="0"/>
        <v>5753.7</v>
      </c>
    </row>
    <row r="28" spans="1:19" ht="80.25" customHeight="1" x14ac:dyDescent="0.3">
      <c r="B28" s="101" t="s">
        <v>51</v>
      </c>
      <c r="C28" s="8" t="s">
        <v>34</v>
      </c>
      <c r="D28" s="9" t="s">
        <v>3</v>
      </c>
      <c r="E28" s="9" t="s">
        <v>8</v>
      </c>
      <c r="F28" s="8"/>
      <c r="G28" s="9"/>
      <c r="H28" s="313">
        <f t="shared" si="0"/>
        <v>0</v>
      </c>
      <c r="I28" s="313">
        <f t="shared" si="0"/>
        <v>5753.7</v>
      </c>
    </row>
    <row r="29" spans="1:19" ht="63" customHeight="1" x14ac:dyDescent="0.3">
      <c r="B29" s="101" t="s">
        <v>101</v>
      </c>
      <c r="C29" s="39">
        <v>901</v>
      </c>
      <c r="D29" s="30" t="s">
        <v>3</v>
      </c>
      <c r="E29" s="30" t="s">
        <v>8</v>
      </c>
      <c r="F29" s="30" t="s">
        <v>173</v>
      </c>
      <c r="G29" s="9"/>
      <c r="H29" s="313">
        <f>H30+H33</f>
        <v>0</v>
      </c>
      <c r="I29" s="313">
        <f>I30+I33</f>
        <v>5753.7</v>
      </c>
    </row>
    <row r="30" spans="1:19" ht="45.75" customHeight="1" x14ac:dyDescent="0.3">
      <c r="B30" s="102" t="s">
        <v>100</v>
      </c>
      <c r="C30" s="8" t="s">
        <v>34</v>
      </c>
      <c r="D30" s="30" t="s">
        <v>3</v>
      </c>
      <c r="E30" s="30" t="s">
        <v>8</v>
      </c>
      <c r="F30" s="30" t="s">
        <v>174</v>
      </c>
      <c r="G30" s="9"/>
      <c r="H30" s="313">
        <f t="shared" ref="H30:I31" si="1">H31</f>
        <v>0</v>
      </c>
      <c r="I30" s="313">
        <f t="shared" si="1"/>
        <v>2921.2</v>
      </c>
    </row>
    <row r="31" spans="1:19" ht="51" customHeight="1" x14ac:dyDescent="0.3">
      <c r="B31" s="102" t="s">
        <v>94</v>
      </c>
      <c r="C31" s="8" t="s">
        <v>34</v>
      </c>
      <c r="D31" s="30" t="s">
        <v>3</v>
      </c>
      <c r="E31" s="30" t="s">
        <v>8</v>
      </c>
      <c r="F31" s="30" t="s">
        <v>175</v>
      </c>
      <c r="G31" s="9"/>
      <c r="H31" s="313">
        <f t="shared" si="1"/>
        <v>0</v>
      </c>
      <c r="I31" s="313">
        <f t="shared" si="1"/>
        <v>2921.2</v>
      </c>
    </row>
    <row r="32" spans="1:19" ht="54.75" customHeight="1" x14ac:dyDescent="0.3">
      <c r="B32" s="102" t="s">
        <v>434</v>
      </c>
      <c r="C32" s="8" t="s">
        <v>34</v>
      </c>
      <c r="D32" s="30" t="s">
        <v>3</v>
      </c>
      <c r="E32" s="30" t="s">
        <v>8</v>
      </c>
      <c r="F32" s="30" t="s">
        <v>175</v>
      </c>
      <c r="G32" s="9" t="s">
        <v>83</v>
      </c>
      <c r="H32" s="9"/>
      <c r="I32" s="313">
        <v>2921.2</v>
      </c>
    </row>
    <row r="33" spans="1:9" ht="48" customHeight="1" x14ac:dyDescent="0.3">
      <c r="B33" s="102" t="s">
        <v>102</v>
      </c>
      <c r="C33" s="8" t="s">
        <v>34</v>
      </c>
      <c r="D33" s="30" t="s">
        <v>3</v>
      </c>
      <c r="E33" s="30" t="s">
        <v>8</v>
      </c>
      <c r="F33" s="30" t="s">
        <v>176</v>
      </c>
      <c r="G33" s="9"/>
      <c r="H33" s="313">
        <f>H34</f>
        <v>0</v>
      </c>
      <c r="I33" s="313">
        <f>I34</f>
        <v>2832.5</v>
      </c>
    </row>
    <row r="34" spans="1:9" ht="37.5" x14ac:dyDescent="0.3">
      <c r="B34" s="102" t="s">
        <v>94</v>
      </c>
      <c r="C34" s="8" t="s">
        <v>34</v>
      </c>
      <c r="D34" s="30" t="s">
        <v>3</v>
      </c>
      <c r="E34" s="30" t="s">
        <v>8</v>
      </c>
      <c r="F34" s="30" t="s">
        <v>177</v>
      </c>
      <c r="G34" s="9"/>
      <c r="H34" s="313">
        <f>H35+H36</f>
        <v>0</v>
      </c>
      <c r="I34" s="313">
        <f>I35+I36</f>
        <v>2832.5</v>
      </c>
    </row>
    <row r="35" spans="1:9" ht="55.5" customHeight="1" x14ac:dyDescent="0.3">
      <c r="B35" s="102" t="s">
        <v>434</v>
      </c>
      <c r="C35" s="8" t="s">
        <v>34</v>
      </c>
      <c r="D35" s="30" t="s">
        <v>3</v>
      </c>
      <c r="E35" s="30" t="s">
        <v>8</v>
      </c>
      <c r="F35" s="30" t="s">
        <v>177</v>
      </c>
      <c r="G35" s="9" t="s">
        <v>83</v>
      </c>
      <c r="H35" s="9"/>
      <c r="I35" s="313">
        <v>2689.4</v>
      </c>
    </row>
    <row r="36" spans="1:9" ht="59.25" customHeight="1" x14ac:dyDescent="0.3">
      <c r="B36" s="99" t="s">
        <v>106</v>
      </c>
      <c r="C36" s="8" t="s">
        <v>34</v>
      </c>
      <c r="D36" s="9" t="s">
        <v>3</v>
      </c>
      <c r="E36" s="9" t="s">
        <v>8</v>
      </c>
      <c r="F36" s="30" t="s">
        <v>177</v>
      </c>
      <c r="G36" s="9" t="s">
        <v>84</v>
      </c>
      <c r="H36" s="9"/>
      <c r="I36" s="313">
        <v>143.1</v>
      </c>
    </row>
    <row r="37" spans="1:9" ht="81" customHeight="1" x14ac:dyDescent="0.2">
      <c r="A37" s="25" t="s">
        <v>38</v>
      </c>
      <c r="B37" s="3" t="s">
        <v>31</v>
      </c>
      <c r="C37" s="18" t="s">
        <v>22</v>
      </c>
      <c r="D37" s="553"/>
      <c r="E37" s="553"/>
      <c r="F37" s="553"/>
      <c r="G37" s="553"/>
      <c r="H37" s="314">
        <f>H38+H127+H164+H233+H285+H274+H325+H121+H267</f>
        <v>179130</v>
      </c>
      <c r="I37" s="314">
        <f>I38+I127+I164+I233+I285+I274+I325+I121+I267</f>
        <v>1583127.39341</v>
      </c>
    </row>
    <row r="38" spans="1:9" ht="31.5" customHeight="1" x14ac:dyDescent="0.3">
      <c r="B38" s="13" t="s">
        <v>19</v>
      </c>
      <c r="C38" s="8" t="s">
        <v>22</v>
      </c>
      <c r="D38" s="9" t="s">
        <v>3</v>
      </c>
      <c r="E38" s="9"/>
      <c r="F38" s="8"/>
      <c r="G38" s="9"/>
      <c r="H38" s="74">
        <f>H39+H44+H73+H78+H68</f>
        <v>10832.2</v>
      </c>
      <c r="I38" s="74">
        <f>I39+I44+I73+I78+I68</f>
        <v>289400.36299999995</v>
      </c>
    </row>
    <row r="39" spans="1:9" ht="64.5" customHeight="1" x14ac:dyDescent="0.3">
      <c r="B39" s="132" t="s">
        <v>62</v>
      </c>
      <c r="C39" s="8" t="s">
        <v>22</v>
      </c>
      <c r="D39" s="9" t="s">
        <v>3</v>
      </c>
      <c r="E39" s="9" t="s">
        <v>6</v>
      </c>
      <c r="F39" s="8"/>
      <c r="G39" s="9"/>
      <c r="H39" s="313">
        <f t="shared" ref="H39:I42" si="2">H40</f>
        <v>0</v>
      </c>
      <c r="I39" s="313">
        <f t="shared" si="2"/>
        <v>3053.6</v>
      </c>
    </row>
    <row r="40" spans="1:9" ht="63.75" customHeight="1" x14ac:dyDescent="0.3">
      <c r="B40" s="118" t="s">
        <v>92</v>
      </c>
      <c r="C40" s="8" t="s">
        <v>22</v>
      </c>
      <c r="D40" s="32" t="s">
        <v>3</v>
      </c>
      <c r="E40" s="32" t="s">
        <v>6</v>
      </c>
      <c r="F40" s="32" t="s">
        <v>180</v>
      </c>
      <c r="G40" s="9"/>
      <c r="H40" s="313">
        <f t="shared" si="2"/>
        <v>0</v>
      </c>
      <c r="I40" s="313">
        <f t="shared" si="2"/>
        <v>3053.6</v>
      </c>
    </row>
    <row r="41" spans="1:9" ht="47.25" customHeight="1" x14ac:dyDescent="0.3">
      <c r="B41" s="117" t="s">
        <v>93</v>
      </c>
      <c r="C41" s="8" t="s">
        <v>22</v>
      </c>
      <c r="D41" s="30" t="s">
        <v>3</v>
      </c>
      <c r="E41" s="30" t="s">
        <v>6</v>
      </c>
      <c r="F41" s="30" t="s">
        <v>179</v>
      </c>
      <c r="G41" s="9"/>
      <c r="H41" s="313">
        <f t="shared" si="2"/>
        <v>0</v>
      </c>
      <c r="I41" s="313">
        <f t="shared" si="2"/>
        <v>3053.6</v>
      </c>
    </row>
    <row r="42" spans="1:9" ht="43.5" customHeight="1" x14ac:dyDescent="0.3">
      <c r="B42" s="116" t="s">
        <v>94</v>
      </c>
      <c r="C42" s="8" t="s">
        <v>22</v>
      </c>
      <c r="D42" s="30" t="s">
        <v>3</v>
      </c>
      <c r="E42" s="30" t="s">
        <v>6</v>
      </c>
      <c r="F42" s="30" t="s">
        <v>178</v>
      </c>
      <c r="G42" s="30"/>
      <c r="H42" s="313">
        <f t="shared" si="2"/>
        <v>0</v>
      </c>
      <c r="I42" s="313">
        <f t="shared" si="2"/>
        <v>3053.6</v>
      </c>
    </row>
    <row r="43" spans="1:9" ht="51" customHeight="1" x14ac:dyDescent="0.3">
      <c r="B43" s="116" t="s">
        <v>434</v>
      </c>
      <c r="C43" s="8" t="s">
        <v>22</v>
      </c>
      <c r="D43" s="30" t="s">
        <v>3</v>
      </c>
      <c r="E43" s="30" t="s">
        <v>6</v>
      </c>
      <c r="F43" s="30" t="s">
        <v>178</v>
      </c>
      <c r="G43" s="30" t="s">
        <v>83</v>
      </c>
      <c r="H43" s="30"/>
      <c r="I43" s="313">
        <v>3053.6</v>
      </c>
    </row>
    <row r="44" spans="1:9" ht="81.75" customHeight="1" x14ac:dyDescent="0.3">
      <c r="B44" s="116" t="s">
        <v>652</v>
      </c>
      <c r="C44" s="8" t="s">
        <v>22</v>
      </c>
      <c r="D44" s="2" t="s">
        <v>3</v>
      </c>
      <c r="E44" s="2" t="s">
        <v>10</v>
      </c>
      <c r="F44" s="8"/>
      <c r="G44" s="2"/>
      <c r="H44" s="74">
        <f>H45+H62</f>
        <v>0</v>
      </c>
      <c r="I44" s="74">
        <f>I45+I62</f>
        <v>133747.4</v>
      </c>
    </row>
    <row r="45" spans="1:9" ht="62.25" customHeight="1" x14ac:dyDescent="0.3">
      <c r="B45" s="134" t="s">
        <v>479</v>
      </c>
      <c r="C45" s="8" t="s">
        <v>22</v>
      </c>
      <c r="D45" s="30" t="s">
        <v>3</v>
      </c>
      <c r="E45" s="30" t="s">
        <v>10</v>
      </c>
      <c r="F45" s="30" t="s">
        <v>182</v>
      </c>
      <c r="G45" s="2"/>
      <c r="H45" s="74">
        <f>H46</f>
        <v>0</v>
      </c>
      <c r="I45" s="74">
        <f>I46</f>
        <v>133288.4</v>
      </c>
    </row>
    <row r="46" spans="1:9" ht="80.25" customHeight="1" x14ac:dyDescent="0.3">
      <c r="B46" s="227" t="s">
        <v>480</v>
      </c>
      <c r="C46" s="8" t="s">
        <v>22</v>
      </c>
      <c r="D46" s="30" t="s">
        <v>3</v>
      </c>
      <c r="E46" s="30" t="s">
        <v>10</v>
      </c>
      <c r="F46" s="30" t="s">
        <v>286</v>
      </c>
      <c r="G46" s="2"/>
      <c r="H46" s="74">
        <f>H47+H52</f>
        <v>0</v>
      </c>
      <c r="I46" s="74">
        <f>I47+I52</f>
        <v>133288.4</v>
      </c>
    </row>
    <row r="47" spans="1:9" ht="75.75" customHeight="1" x14ac:dyDescent="0.3">
      <c r="B47" s="373" t="s">
        <v>278</v>
      </c>
      <c r="C47" s="8" t="s">
        <v>22</v>
      </c>
      <c r="D47" s="30" t="s">
        <v>3</v>
      </c>
      <c r="E47" s="30" t="s">
        <v>10</v>
      </c>
      <c r="F47" s="30" t="s">
        <v>287</v>
      </c>
      <c r="G47" s="2"/>
      <c r="H47" s="74">
        <f>H48</f>
        <v>0</v>
      </c>
      <c r="I47" s="74">
        <f>I48</f>
        <v>126915.79999999999</v>
      </c>
    </row>
    <row r="48" spans="1:9" ht="48.75" customHeight="1" x14ac:dyDescent="0.3">
      <c r="B48" s="373" t="s">
        <v>94</v>
      </c>
      <c r="C48" s="8" t="s">
        <v>22</v>
      </c>
      <c r="D48" s="30" t="s">
        <v>3</v>
      </c>
      <c r="E48" s="30" t="s">
        <v>10</v>
      </c>
      <c r="F48" s="115" t="s">
        <v>288</v>
      </c>
      <c r="G48" s="30"/>
      <c r="H48" s="74">
        <f>H49+H50+H51</f>
        <v>0</v>
      </c>
      <c r="I48" s="74">
        <f>I49+I50+I51</f>
        <v>126915.79999999999</v>
      </c>
    </row>
    <row r="49" spans="2:9" ht="49.5" customHeight="1" x14ac:dyDescent="0.3">
      <c r="B49" s="373" t="s">
        <v>434</v>
      </c>
      <c r="C49" s="8" t="s">
        <v>22</v>
      </c>
      <c r="D49" s="30" t="s">
        <v>3</v>
      </c>
      <c r="E49" s="30" t="s">
        <v>10</v>
      </c>
      <c r="F49" s="115" t="s">
        <v>288</v>
      </c>
      <c r="G49" s="30" t="s">
        <v>83</v>
      </c>
      <c r="H49" s="74"/>
      <c r="I49" s="313">
        <f>125784.9+549.4</f>
        <v>126334.29999999999</v>
      </c>
    </row>
    <row r="50" spans="2:9" ht="61.5" customHeight="1" x14ac:dyDescent="0.3">
      <c r="B50" s="310" t="s">
        <v>106</v>
      </c>
      <c r="C50" s="8" t="s">
        <v>22</v>
      </c>
      <c r="D50" s="30" t="s">
        <v>3</v>
      </c>
      <c r="E50" s="30" t="s">
        <v>10</v>
      </c>
      <c r="F50" s="115" t="s">
        <v>288</v>
      </c>
      <c r="G50" s="2" t="s">
        <v>84</v>
      </c>
      <c r="H50" s="2"/>
      <c r="I50" s="313">
        <v>263.2</v>
      </c>
    </row>
    <row r="51" spans="2:9" ht="24.75" customHeight="1" x14ac:dyDescent="0.3">
      <c r="B51" s="99" t="s">
        <v>166</v>
      </c>
      <c r="C51" s="8" t="s">
        <v>22</v>
      </c>
      <c r="D51" s="30" t="s">
        <v>3</v>
      </c>
      <c r="E51" s="30" t="s">
        <v>10</v>
      </c>
      <c r="F51" s="115" t="s">
        <v>288</v>
      </c>
      <c r="G51" s="2" t="s">
        <v>85</v>
      </c>
      <c r="H51" s="2"/>
      <c r="I51" s="313">
        <v>318.3</v>
      </c>
    </row>
    <row r="52" spans="2:9" ht="61.5" customHeight="1" x14ac:dyDescent="0.3">
      <c r="B52" s="310" t="s">
        <v>427</v>
      </c>
      <c r="C52" s="8" t="s">
        <v>22</v>
      </c>
      <c r="D52" s="30" t="s">
        <v>3</v>
      </c>
      <c r="E52" s="30" t="s">
        <v>10</v>
      </c>
      <c r="F52" s="30" t="s">
        <v>428</v>
      </c>
      <c r="G52" s="2"/>
      <c r="H52" s="74">
        <f>H53+H59+H56</f>
        <v>0</v>
      </c>
      <c r="I52" s="74">
        <f>I53+I59+I56</f>
        <v>6372.6</v>
      </c>
    </row>
    <row r="53" spans="2:9" ht="213.75" customHeight="1" x14ac:dyDescent="0.3">
      <c r="B53" s="341" t="s">
        <v>475</v>
      </c>
      <c r="C53" s="8" t="s">
        <v>22</v>
      </c>
      <c r="D53" s="30" t="s">
        <v>3</v>
      </c>
      <c r="E53" s="30" t="s">
        <v>10</v>
      </c>
      <c r="F53" s="30" t="s">
        <v>429</v>
      </c>
      <c r="G53" s="2"/>
      <c r="H53" s="313">
        <f>H54+H55</f>
        <v>0</v>
      </c>
      <c r="I53" s="313">
        <f>I54+I55</f>
        <v>755.8</v>
      </c>
    </row>
    <row r="54" spans="2:9" ht="44.25" customHeight="1" x14ac:dyDescent="0.3">
      <c r="B54" s="364" t="s">
        <v>434</v>
      </c>
      <c r="C54" s="8" t="s">
        <v>22</v>
      </c>
      <c r="D54" s="33" t="s">
        <v>3</v>
      </c>
      <c r="E54" s="33" t="s">
        <v>10</v>
      </c>
      <c r="F54" s="30" t="s">
        <v>429</v>
      </c>
      <c r="G54" s="30" t="s">
        <v>83</v>
      </c>
      <c r="H54" s="30"/>
      <c r="I54" s="313">
        <v>674.8</v>
      </c>
    </row>
    <row r="55" spans="2:9" ht="72" customHeight="1" x14ac:dyDescent="0.3">
      <c r="B55" s="310" t="s">
        <v>106</v>
      </c>
      <c r="C55" s="8" t="s">
        <v>22</v>
      </c>
      <c r="D55" s="33" t="s">
        <v>3</v>
      </c>
      <c r="E55" s="33" t="s">
        <v>10</v>
      </c>
      <c r="F55" s="30" t="s">
        <v>429</v>
      </c>
      <c r="G55" s="30" t="s">
        <v>84</v>
      </c>
      <c r="H55" s="30"/>
      <c r="I55" s="313">
        <v>81</v>
      </c>
    </row>
    <row r="56" spans="2:9" ht="72" customHeight="1" x14ac:dyDescent="0.3">
      <c r="B56" s="310" t="s">
        <v>470</v>
      </c>
      <c r="C56" s="8" t="s">
        <v>22</v>
      </c>
      <c r="D56" s="33" t="s">
        <v>3</v>
      </c>
      <c r="E56" s="33" t="s">
        <v>10</v>
      </c>
      <c r="F56" s="33" t="s">
        <v>430</v>
      </c>
      <c r="G56" s="30"/>
      <c r="H56" s="313">
        <f>H57+H58</f>
        <v>0</v>
      </c>
      <c r="I56" s="313">
        <f>I57+I58</f>
        <v>1512</v>
      </c>
    </row>
    <row r="57" spans="2:9" ht="72" customHeight="1" x14ac:dyDescent="0.3">
      <c r="B57" s="364" t="s">
        <v>434</v>
      </c>
      <c r="C57" s="8" t="s">
        <v>22</v>
      </c>
      <c r="D57" s="33" t="s">
        <v>3</v>
      </c>
      <c r="E57" s="33" t="s">
        <v>10</v>
      </c>
      <c r="F57" s="33" t="s">
        <v>430</v>
      </c>
      <c r="G57" s="30" t="s">
        <v>83</v>
      </c>
      <c r="H57" s="30"/>
      <c r="I57" s="313">
        <f>1350+18.5</f>
        <v>1368.5</v>
      </c>
    </row>
    <row r="58" spans="2:9" ht="72" customHeight="1" x14ac:dyDescent="0.3">
      <c r="B58" s="310" t="s">
        <v>106</v>
      </c>
      <c r="C58" s="8" t="s">
        <v>22</v>
      </c>
      <c r="D58" s="33" t="s">
        <v>3</v>
      </c>
      <c r="E58" s="33" t="s">
        <v>10</v>
      </c>
      <c r="F58" s="33" t="s">
        <v>430</v>
      </c>
      <c r="G58" s="30" t="s">
        <v>84</v>
      </c>
      <c r="H58" s="30"/>
      <c r="I58" s="313">
        <f>162-18.5</f>
        <v>143.5</v>
      </c>
    </row>
    <row r="59" spans="2:9" ht="82.5" customHeight="1" x14ac:dyDescent="0.3">
      <c r="B59" s="101" t="s">
        <v>373</v>
      </c>
      <c r="C59" s="80" t="s">
        <v>22</v>
      </c>
      <c r="D59" s="84" t="s">
        <v>3</v>
      </c>
      <c r="E59" s="84" t="s">
        <v>10</v>
      </c>
      <c r="F59" s="84" t="s">
        <v>615</v>
      </c>
      <c r="G59" s="8"/>
      <c r="H59" s="313">
        <f>H60+H61</f>
        <v>0</v>
      </c>
      <c r="I59" s="313">
        <f>I60+I61</f>
        <v>4104.8</v>
      </c>
    </row>
    <row r="60" spans="2:9" ht="42" customHeight="1" x14ac:dyDescent="0.3">
      <c r="B60" s="102" t="s">
        <v>434</v>
      </c>
      <c r="C60" s="80" t="s">
        <v>22</v>
      </c>
      <c r="D60" s="84" t="s">
        <v>3</v>
      </c>
      <c r="E60" s="84" t="s">
        <v>10</v>
      </c>
      <c r="F60" s="84" t="s">
        <v>615</v>
      </c>
      <c r="G60" s="30" t="s">
        <v>83</v>
      </c>
      <c r="H60" s="30"/>
      <c r="I60" s="313">
        <f>3780.8+27.8</f>
        <v>3808.6000000000004</v>
      </c>
    </row>
    <row r="61" spans="2:9" ht="61.5" customHeight="1" x14ac:dyDescent="0.3">
      <c r="B61" s="99" t="s">
        <v>106</v>
      </c>
      <c r="C61" s="80" t="s">
        <v>22</v>
      </c>
      <c r="D61" s="84" t="s">
        <v>3</v>
      </c>
      <c r="E61" s="84" t="s">
        <v>10</v>
      </c>
      <c r="F61" s="84" t="s">
        <v>615</v>
      </c>
      <c r="G61" s="30" t="s">
        <v>84</v>
      </c>
      <c r="H61" s="30"/>
      <c r="I61" s="313">
        <f>324-27.8</f>
        <v>296.2</v>
      </c>
    </row>
    <row r="62" spans="2:9" ht="63.75" customHeight="1" x14ac:dyDescent="0.3">
      <c r="B62" s="114" t="s">
        <v>482</v>
      </c>
      <c r="C62" s="78" t="s">
        <v>22</v>
      </c>
      <c r="D62" s="78" t="s">
        <v>3</v>
      </c>
      <c r="E62" s="78" t="s">
        <v>10</v>
      </c>
      <c r="F62" s="78" t="s">
        <v>188</v>
      </c>
      <c r="G62" s="115"/>
      <c r="H62" s="315">
        <f t="shared" ref="H62:I64" si="3">H63</f>
        <v>0</v>
      </c>
      <c r="I62" s="315">
        <f t="shared" si="3"/>
        <v>459</v>
      </c>
    </row>
    <row r="63" spans="2:9" ht="24.75" customHeight="1" x14ac:dyDescent="0.3">
      <c r="B63" s="114" t="s">
        <v>317</v>
      </c>
      <c r="C63" s="78" t="s">
        <v>22</v>
      </c>
      <c r="D63" s="78" t="s">
        <v>3</v>
      </c>
      <c r="E63" s="78" t="s">
        <v>10</v>
      </c>
      <c r="F63" s="78" t="s">
        <v>316</v>
      </c>
      <c r="G63" s="115"/>
      <c r="H63" s="315">
        <f>H64+H66</f>
        <v>0</v>
      </c>
      <c r="I63" s="315">
        <f>I64+I66</f>
        <v>459</v>
      </c>
    </row>
    <row r="64" spans="2:9" ht="48.75" customHeight="1" x14ac:dyDescent="0.3">
      <c r="B64" s="114" t="s">
        <v>391</v>
      </c>
      <c r="C64" s="78" t="s">
        <v>22</v>
      </c>
      <c r="D64" s="78" t="s">
        <v>3</v>
      </c>
      <c r="E64" s="78" t="s">
        <v>10</v>
      </c>
      <c r="F64" s="78" t="s">
        <v>401</v>
      </c>
      <c r="G64" s="115"/>
      <c r="H64" s="315">
        <f t="shared" si="3"/>
        <v>0</v>
      </c>
      <c r="I64" s="315">
        <f t="shared" si="3"/>
        <v>65.900000000000006</v>
      </c>
    </row>
    <row r="65" spans="2:9" ht="63.75" customHeight="1" x14ac:dyDescent="0.3">
      <c r="B65" s="114" t="s">
        <v>106</v>
      </c>
      <c r="C65" s="78" t="s">
        <v>22</v>
      </c>
      <c r="D65" s="78" t="s">
        <v>3</v>
      </c>
      <c r="E65" s="78" t="s">
        <v>10</v>
      </c>
      <c r="F65" s="78" t="s">
        <v>401</v>
      </c>
      <c r="G65" s="115" t="s">
        <v>84</v>
      </c>
      <c r="H65" s="115"/>
      <c r="I65" s="315">
        <v>65.900000000000006</v>
      </c>
    </row>
    <row r="66" spans="2:9" ht="63.75" customHeight="1" x14ac:dyDescent="0.3">
      <c r="B66" s="114" t="s">
        <v>553</v>
      </c>
      <c r="C66" s="78" t="s">
        <v>22</v>
      </c>
      <c r="D66" s="78" t="s">
        <v>3</v>
      </c>
      <c r="E66" s="78" t="s">
        <v>10</v>
      </c>
      <c r="F66" s="78" t="s">
        <v>554</v>
      </c>
      <c r="G66" s="115"/>
      <c r="H66" s="315">
        <f>H67</f>
        <v>0</v>
      </c>
      <c r="I66" s="315">
        <f>I67</f>
        <v>393.1</v>
      </c>
    </row>
    <row r="67" spans="2:9" ht="63.75" customHeight="1" x14ac:dyDescent="0.3">
      <c r="B67" s="114" t="s">
        <v>106</v>
      </c>
      <c r="C67" s="78" t="s">
        <v>22</v>
      </c>
      <c r="D67" s="78" t="s">
        <v>3</v>
      </c>
      <c r="E67" s="78" t="s">
        <v>10</v>
      </c>
      <c r="F67" s="78" t="s">
        <v>554</v>
      </c>
      <c r="G67" s="115" t="s">
        <v>84</v>
      </c>
      <c r="H67" s="115"/>
      <c r="I67" s="315">
        <v>393.1</v>
      </c>
    </row>
    <row r="68" spans="2:9" ht="27" customHeight="1" x14ac:dyDescent="0.3">
      <c r="B68" s="293" t="s">
        <v>379</v>
      </c>
      <c r="C68" s="8" t="s">
        <v>22</v>
      </c>
      <c r="D68" s="33" t="s">
        <v>3</v>
      </c>
      <c r="E68" s="33" t="s">
        <v>5</v>
      </c>
      <c r="F68" s="33"/>
      <c r="G68" s="30"/>
      <c r="H68" s="313">
        <f t="shared" ref="H68:I71" si="4">H69</f>
        <v>0</v>
      </c>
      <c r="I68" s="313">
        <f t="shared" si="4"/>
        <v>8.6000000000000014</v>
      </c>
    </row>
    <row r="69" spans="2:9" ht="45.75" customHeight="1" x14ac:dyDescent="0.3">
      <c r="B69" s="293" t="s">
        <v>380</v>
      </c>
      <c r="C69" s="8" t="s">
        <v>22</v>
      </c>
      <c r="D69" s="33" t="s">
        <v>3</v>
      </c>
      <c r="E69" s="33" t="s">
        <v>5</v>
      </c>
      <c r="F69" s="33" t="s">
        <v>381</v>
      </c>
      <c r="G69" s="30"/>
      <c r="H69" s="313">
        <f t="shared" si="4"/>
        <v>0</v>
      </c>
      <c r="I69" s="313">
        <f t="shared" si="4"/>
        <v>8.6000000000000014</v>
      </c>
    </row>
    <row r="70" spans="2:9" ht="69" customHeight="1" x14ac:dyDescent="0.3">
      <c r="B70" s="293" t="s">
        <v>382</v>
      </c>
      <c r="C70" s="8" t="s">
        <v>22</v>
      </c>
      <c r="D70" s="33" t="s">
        <v>3</v>
      </c>
      <c r="E70" s="33" t="s">
        <v>5</v>
      </c>
      <c r="F70" s="33" t="s">
        <v>383</v>
      </c>
      <c r="G70" s="30"/>
      <c r="H70" s="313">
        <f t="shared" si="4"/>
        <v>0</v>
      </c>
      <c r="I70" s="313">
        <f t="shared" si="4"/>
        <v>8.6000000000000014</v>
      </c>
    </row>
    <row r="71" spans="2:9" ht="85.5" customHeight="1" x14ac:dyDescent="0.3">
      <c r="B71" s="293" t="s">
        <v>384</v>
      </c>
      <c r="C71" s="8" t="s">
        <v>22</v>
      </c>
      <c r="D71" s="33" t="s">
        <v>3</v>
      </c>
      <c r="E71" s="33" t="s">
        <v>5</v>
      </c>
      <c r="F71" s="33" t="s">
        <v>385</v>
      </c>
      <c r="G71" s="30"/>
      <c r="H71" s="313">
        <f t="shared" si="4"/>
        <v>0</v>
      </c>
      <c r="I71" s="313">
        <f t="shared" si="4"/>
        <v>8.6000000000000014</v>
      </c>
    </row>
    <row r="72" spans="2:9" ht="63.75" customHeight="1" x14ac:dyDescent="0.3">
      <c r="B72" s="293" t="s">
        <v>106</v>
      </c>
      <c r="C72" s="8" t="s">
        <v>22</v>
      </c>
      <c r="D72" s="33" t="s">
        <v>3</v>
      </c>
      <c r="E72" s="33" t="s">
        <v>5</v>
      </c>
      <c r="F72" s="33" t="s">
        <v>385</v>
      </c>
      <c r="G72" s="30" t="s">
        <v>84</v>
      </c>
      <c r="H72" s="313"/>
      <c r="I72" s="313">
        <f>20.3-11.7</f>
        <v>8.6000000000000014</v>
      </c>
    </row>
    <row r="73" spans="2:9" ht="23.25" customHeight="1" x14ac:dyDescent="0.3">
      <c r="B73" s="150" t="s">
        <v>79</v>
      </c>
      <c r="C73" s="8" t="s">
        <v>22</v>
      </c>
      <c r="D73" s="8" t="s">
        <v>3</v>
      </c>
      <c r="E73" s="2" t="s">
        <v>26</v>
      </c>
      <c r="F73" s="8"/>
      <c r="G73" s="2"/>
      <c r="H73" s="313">
        <f t="shared" ref="H73:I76" si="5">H74</f>
        <v>1836.9999999999998</v>
      </c>
      <c r="I73" s="313">
        <f t="shared" si="5"/>
        <v>2372.7000000000003</v>
      </c>
    </row>
    <row r="74" spans="2:9" ht="45" customHeight="1" x14ac:dyDescent="0.3">
      <c r="B74" s="150" t="s">
        <v>96</v>
      </c>
      <c r="C74" s="8" t="s">
        <v>22</v>
      </c>
      <c r="D74" s="8" t="s">
        <v>3</v>
      </c>
      <c r="E74" s="2" t="s">
        <v>26</v>
      </c>
      <c r="F74" s="8" t="s">
        <v>183</v>
      </c>
      <c r="G74" s="2"/>
      <c r="H74" s="313">
        <f>H76</f>
        <v>1836.9999999999998</v>
      </c>
      <c r="I74" s="313">
        <f>I76</f>
        <v>2372.7000000000003</v>
      </c>
    </row>
    <row r="75" spans="2:9" ht="30.75" customHeight="1" x14ac:dyDescent="0.3">
      <c r="B75" s="150" t="s">
        <v>369</v>
      </c>
      <c r="C75" s="8" t="s">
        <v>22</v>
      </c>
      <c r="D75" s="8" t="s">
        <v>3</v>
      </c>
      <c r="E75" s="2" t="s">
        <v>26</v>
      </c>
      <c r="F75" s="8" t="s">
        <v>184</v>
      </c>
      <c r="G75" s="2"/>
      <c r="H75" s="313">
        <f>H76</f>
        <v>1836.9999999999998</v>
      </c>
      <c r="I75" s="313">
        <f>I76</f>
        <v>2372.7000000000003</v>
      </c>
    </row>
    <row r="76" spans="2:9" ht="47.25" customHeight="1" x14ac:dyDescent="0.3">
      <c r="B76" s="139" t="s">
        <v>97</v>
      </c>
      <c r="C76" s="8" t="s">
        <v>22</v>
      </c>
      <c r="D76" s="8" t="s">
        <v>3</v>
      </c>
      <c r="E76" s="2" t="s">
        <v>26</v>
      </c>
      <c r="F76" s="8" t="s">
        <v>370</v>
      </c>
      <c r="G76" s="2"/>
      <c r="H76" s="419">
        <f t="shared" si="5"/>
        <v>1836.9999999999998</v>
      </c>
      <c r="I76" s="419">
        <f t="shared" si="5"/>
        <v>2372.7000000000003</v>
      </c>
    </row>
    <row r="77" spans="2:9" ht="27" customHeight="1" x14ac:dyDescent="0.3">
      <c r="B77" s="150" t="s">
        <v>108</v>
      </c>
      <c r="C77" s="8" t="s">
        <v>22</v>
      </c>
      <c r="D77" s="8" t="s">
        <v>3</v>
      </c>
      <c r="E77" s="2" t="s">
        <v>26</v>
      </c>
      <c r="F77" s="8" t="s">
        <v>370</v>
      </c>
      <c r="G77" s="2" t="s">
        <v>107</v>
      </c>
      <c r="H77" s="74">
        <f>385.48893+1859.71107-408.2</f>
        <v>1836.9999999999998</v>
      </c>
      <c r="I77" s="313">
        <f>100+1900-1464.3+385.48893+1859.71107-408.2</f>
        <v>2372.7000000000003</v>
      </c>
    </row>
    <row r="78" spans="2:9" ht="25.5" customHeight="1" x14ac:dyDescent="0.3">
      <c r="B78" s="137" t="s">
        <v>24</v>
      </c>
      <c r="C78" s="8" t="s">
        <v>22</v>
      </c>
      <c r="D78" s="8" t="s">
        <v>3</v>
      </c>
      <c r="E78" s="2" t="s">
        <v>63</v>
      </c>
      <c r="F78" s="8"/>
      <c r="G78" s="2"/>
      <c r="H78" s="421">
        <f>H79+H91+H97+H101+H105+H112+H117</f>
        <v>8995.2000000000007</v>
      </c>
      <c r="I78" s="421">
        <f>I79+I91+I97+I101+I105+I112+I117</f>
        <v>150218.06299999997</v>
      </c>
    </row>
    <row r="79" spans="2:9" ht="61.5" customHeight="1" x14ac:dyDescent="0.3">
      <c r="B79" s="246" t="s">
        <v>483</v>
      </c>
      <c r="C79" s="8" t="s">
        <v>22</v>
      </c>
      <c r="D79" s="30" t="s">
        <v>3</v>
      </c>
      <c r="E79" s="30" t="s">
        <v>63</v>
      </c>
      <c r="F79" s="30" t="s">
        <v>182</v>
      </c>
      <c r="G79" s="2"/>
      <c r="H79" s="74">
        <f>H80+H86</f>
        <v>8995.2000000000007</v>
      </c>
      <c r="I79" s="74">
        <f>I80+I86</f>
        <v>110344.76300000001</v>
      </c>
    </row>
    <row r="80" spans="2:9" ht="64.5" customHeight="1" x14ac:dyDescent="0.3">
      <c r="B80" s="413" t="s">
        <v>586</v>
      </c>
      <c r="C80" s="8" t="s">
        <v>22</v>
      </c>
      <c r="D80" s="8" t="s">
        <v>3</v>
      </c>
      <c r="E80" s="2" t="s">
        <v>63</v>
      </c>
      <c r="F80" s="78" t="s">
        <v>277</v>
      </c>
      <c r="G80" s="2"/>
      <c r="H80" s="313">
        <f>H82</f>
        <v>8995.2000000000007</v>
      </c>
      <c r="I80" s="313">
        <f>I82</f>
        <v>91680.163</v>
      </c>
    </row>
    <row r="81" spans="2:9" ht="78.75" customHeight="1" x14ac:dyDescent="0.3">
      <c r="B81" s="229" t="s">
        <v>279</v>
      </c>
      <c r="C81" s="8" t="s">
        <v>22</v>
      </c>
      <c r="D81" s="8" t="s">
        <v>3</v>
      </c>
      <c r="E81" s="2" t="s">
        <v>63</v>
      </c>
      <c r="F81" s="78" t="s">
        <v>280</v>
      </c>
      <c r="G81" s="2"/>
      <c r="H81" s="313">
        <f>H82</f>
        <v>8995.2000000000007</v>
      </c>
      <c r="I81" s="313">
        <f>I82</f>
        <v>91680.163</v>
      </c>
    </row>
    <row r="82" spans="2:9" ht="66.75" customHeight="1" x14ac:dyDescent="0.3">
      <c r="B82" s="151" t="s">
        <v>98</v>
      </c>
      <c r="C82" s="8" t="s">
        <v>22</v>
      </c>
      <c r="D82" s="33" t="s">
        <v>3</v>
      </c>
      <c r="E82" s="2" t="s">
        <v>63</v>
      </c>
      <c r="F82" s="78" t="s">
        <v>281</v>
      </c>
      <c r="G82" s="33"/>
      <c r="H82" s="74">
        <f>H83+H84+H85</f>
        <v>8995.2000000000007</v>
      </c>
      <c r="I82" s="74">
        <f>I83+I84+I85</f>
        <v>91680.163</v>
      </c>
    </row>
    <row r="83" spans="2:9" ht="49.5" customHeight="1" x14ac:dyDescent="0.3">
      <c r="B83" s="138" t="s">
        <v>88</v>
      </c>
      <c r="C83" s="8" t="s">
        <v>22</v>
      </c>
      <c r="D83" s="33" t="s">
        <v>3</v>
      </c>
      <c r="E83" s="2" t="s">
        <v>63</v>
      </c>
      <c r="F83" s="78" t="s">
        <v>281</v>
      </c>
      <c r="G83" s="33" t="s">
        <v>86</v>
      </c>
      <c r="H83" s="74"/>
      <c r="I83" s="313">
        <f>26498.2+303.8</f>
        <v>26802</v>
      </c>
    </row>
    <row r="84" spans="2:9" ht="60" customHeight="1" x14ac:dyDescent="0.3">
      <c r="B84" s="137" t="s">
        <v>106</v>
      </c>
      <c r="C84" s="8" t="s">
        <v>22</v>
      </c>
      <c r="D84" s="33" t="s">
        <v>3</v>
      </c>
      <c r="E84" s="2" t="s">
        <v>63</v>
      </c>
      <c r="F84" s="78" t="s">
        <v>281</v>
      </c>
      <c r="G84" s="2" t="s">
        <v>84</v>
      </c>
      <c r="H84" s="74">
        <v>8995.2000000000007</v>
      </c>
      <c r="I84" s="313">
        <f>45012.063+10416.9+8995.2</f>
        <v>64424.163</v>
      </c>
    </row>
    <row r="85" spans="2:9" ht="37.5" customHeight="1" x14ac:dyDescent="0.3">
      <c r="B85" s="99" t="s">
        <v>166</v>
      </c>
      <c r="C85" s="8" t="s">
        <v>22</v>
      </c>
      <c r="D85" s="33" t="s">
        <v>3</v>
      </c>
      <c r="E85" s="2" t="s">
        <v>63</v>
      </c>
      <c r="F85" s="78" t="s">
        <v>281</v>
      </c>
      <c r="G85" s="2" t="s">
        <v>85</v>
      </c>
      <c r="H85" s="74"/>
      <c r="I85" s="313">
        <v>454</v>
      </c>
    </row>
    <row r="86" spans="2:9" ht="29.25" customHeight="1" x14ac:dyDescent="0.3">
      <c r="B86" s="137" t="s">
        <v>135</v>
      </c>
      <c r="C86" s="30" t="s">
        <v>22</v>
      </c>
      <c r="D86" s="2" t="s">
        <v>3</v>
      </c>
      <c r="E86" s="2" t="s">
        <v>63</v>
      </c>
      <c r="F86" s="115" t="s">
        <v>283</v>
      </c>
      <c r="G86" s="2"/>
      <c r="H86" s="313">
        <f>H88</f>
        <v>0</v>
      </c>
      <c r="I86" s="313">
        <f>I88</f>
        <v>18664.599999999999</v>
      </c>
    </row>
    <row r="87" spans="2:9" ht="54" customHeight="1" x14ac:dyDescent="0.3">
      <c r="B87" s="228" t="s">
        <v>282</v>
      </c>
      <c r="C87" s="30" t="s">
        <v>22</v>
      </c>
      <c r="D87" s="2" t="s">
        <v>3</v>
      </c>
      <c r="E87" s="2" t="s">
        <v>63</v>
      </c>
      <c r="F87" s="115" t="s">
        <v>284</v>
      </c>
      <c r="G87" s="2"/>
      <c r="H87" s="313">
        <f>H88</f>
        <v>0</v>
      </c>
      <c r="I87" s="313">
        <f>I88</f>
        <v>18664.599999999999</v>
      </c>
    </row>
    <row r="88" spans="2:9" ht="64.5" customHeight="1" x14ac:dyDescent="0.3">
      <c r="B88" s="140" t="s">
        <v>98</v>
      </c>
      <c r="C88" s="8" t="s">
        <v>22</v>
      </c>
      <c r="D88" s="2" t="s">
        <v>3</v>
      </c>
      <c r="E88" s="2" t="s">
        <v>63</v>
      </c>
      <c r="F88" s="115" t="s">
        <v>285</v>
      </c>
      <c r="G88" s="2"/>
      <c r="H88" s="74">
        <f>H89+H90</f>
        <v>0</v>
      </c>
      <c r="I88" s="74">
        <f>I89+I90</f>
        <v>18664.599999999999</v>
      </c>
    </row>
    <row r="89" spans="2:9" ht="44.25" customHeight="1" x14ac:dyDescent="0.3">
      <c r="B89" s="138" t="s">
        <v>88</v>
      </c>
      <c r="C89" s="8" t="s">
        <v>22</v>
      </c>
      <c r="D89" s="2" t="s">
        <v>3</v>
      </c>
      <c r="E89" s="2" t="s">
        <v>63</v>
      </c>
      <c r="F89" s="115" t="s">
        <v>285</v>
      </c>
      <c r="G89" s="2" t="s">
        <v>86</v>
      </c>
      <c r="H89" s="2"/>
      <c r="I89" s="313">
        <v>16182.5</v>
      </c>
    </row>
    <row r="90" spans="2:9" ht="58.5" customHeight="1" x14ac:dyDescent="0.3">
      <c r="B90" s="137" t="s">
        <v>106</v>
      </c>
      <c r="C90" s="8" t="s">
        <v>22</v>
      </c>
      <c r="D90" s="2" t="s">
        <v>3</v>
      </c>
      <c r="E90" s="2" t="s">
        <v>63</v>
      </c>
      <c r="F90" s="115" t="s">
        <v>285</v>
      </c>
      <c r="G90" s="2" t="s">
        <v>84</v>
      </c>
      <c r="H90" s="2"/>
      <c r="I90" s="313">
        <v>2482.1</v>
      </c>
    </row>
    <row r="91" spans="2:9" ht="99.75" customHeight="1" x14ac:dyDescent="0.3">
      <c r="B91" s="234" t="s">
        <v>484</v>
      </c>
      <c r="C91" s="8" t="s">
        <v>22</v>
      </c>
      <c r="D91" s="30" t="s">
        <v>3</v>
      </c>
      <c r="E91" s="2" t="s">
        <v>63</v>
      </c>
      <c r="F91" s="78" t="s">
        <v>185</v>
      </c>
      <c r="G91" s="2"/>
      <c r="H91" s="313">
        <f t="shared" ref="H91:I93" si="6">H92</f>
        <v>0</v>
      </c>
      <c r="I91" s="313">
        <f t="shared" si="6"/>
        <v>17988.599999999999</v>
      </c>
    </row>
    <row r="92" spans="2:9" ht="51" customHeight="1" x14ac:dyDescent="0.3">
      <c r="B92" s="112" t="s">
        <v>363</v>
      </c>
      <c r="C92" s="8" t="s">
        <v>22</v>
      </c>
      <c r="D92" s="30" t="s">
        <v>3</v>
      </c>
      <c r="E92" s="2" t="s">
        <v>63</v>
      </c>
      <c r="F92" s="78" t="s">
        <v>364</v>
      </c>
      <c r="G92" s="2"/>
      <c r="H92" s="313">
        <f t="shared" si="6"/>
        <v>0</v>
      </c>
      <c r="I92" s="313">
        <f t="shared" si="6"/>
        <v>17988.599999999999</v>
      </c>
    </row>
    <row r="93" spans="2:9" ht="98.25" customHeight="1" x14ac:dyDescent="0.3">
      <c r="B93" s="112" t="s">
        <v>403</v>
      </c>
      <c r="C93" s="8" t="s">
        <v>22</v>
      </c>
      <c r="D93" s="30" t="s">
        <v>3</v>
      </c>
      <c r="E93" s="2" t="s">
        <v>63</v>
      </c>
      <c r="F93" s="78" t="s">
        <v>404</v>
      </c>
      <c r="G93" s="2"/>
      <c r="H93" s="313">
        <f t="shared" si="6"/>
        <v>0</v>
      </c>
      <c r="I93" s="313">
        <f t="shared" si="6"/>
        <v>17988.599999999999</v>
      </c>
    </row>
    <row r="94" spans="2:9" ht="90.75" customHeight="1" x14ac:dyDescent="0.3">
      <c r="B94" s="174" t="s">
        <v>186</v>
      </c>
      <c r="C94" s="8" t="s">
        <v>22</v>
      </c>
      <c r="D94" s="30" t="s">
        <v>3</v>
      </c>
      <c r="E94" s="2" t="s">
        <v>63</v>
      </c>
      <c r="F94" s="8" t="s">
        <v>365</v>
      </c>
      <c r="G94" s="2"/>
      <c r="H94" s="313">
        <f>H95+H96</f>
        <v>0</v>
      </c>
      <c r="I94" s="313">
        <f>I95+I96</f>
        <v>17988.599999999999</v>
      </c>
    </row>
    <row r="95" spans="2:9" ht="37.5" customHeight="1" x14ac:dyDescent="0.3">
      <c r="B95" s="175" t="s">
        <v>106</v>
      </c>
      <c r="C95" s="8" t="s">
        <v>22</v>
      </c>
      <c r="D95" s="30" t="s">
        <v>3</v>
      </c>
      <c r="E95" s="2" t="s">
        <v>63</v>
      </c>
      <c r="F95" s="8" t="s">
        <v>365</v>
      </c>
      <c r="G95" s="30" t="s">
        <v>84</v>
      </c>
      <c r="H95" s="30"/>
      <c r="I95" s="315">
        <v>9072.2999999999993</v>
      </c>
    </row>
    <row r="96" spans="2:9" ht="37.5" customHeight="1" x14ac:dyDescent="0.3">
      <c r="B96" s="310" t="s">
        <v>117</v>
      </c>
      <c r="C96" s="8" t="s">
        <v>22</v>
      </c>
      <c r="D96" s="30" t="s">
        <v>3</v>
      </c>
      <c r="E96" s="2" t="s">
        <v>63</v>
      </c>
      <c r="F96" s="8" t="s">
        <v>365</v>
      </c>
      <c r="G96" s="30" t="s">
        <v>116</v>
      </c>
      <c r="H96" s="313"/>
      <c r="I96" s="315">
        <v>8916.2999999999993</v>
      </c>
    </row>
    <row r="97" spans="2:9" ht="105" customHeight="1" x14ac:dyDescent="0.3">
      <c r="B97" s="176" t="s">
        <v>486</v>
      </c>
      <c r="C97" s="8" t="s">
        <v>22</v>
      </c>
      <c r="D97" s="33" t="s">
        <v>3</v>
      </c>
      <c r="E97" s="33" t="s">
        <v>63</v>
      </c>
      <c r="F97" s="33" t="s">
        <v>189</v>
      </c>
      <c r="G97" s="30"/>
      <c r="H97" s="315">
        <f t="shared" ref="H97:I97" si="7">H98</f>
        <v>0</v>
      </c>
      <c r="I97" s="315">
        <f t="shared" si="7"/>
        <v>4960.8999999999996</v>
      </c>
    </row>
    <row r="98" spans="2:9" ht="117.75" customHeight="1" x14ac:dyDescent="0.3">
      <c r="B98" s="176" t="s">
        <v>199</v>
      </c>
      <c r="C98" s="8" t="s">
        <v>22</v>
      </c>
      <c r="D98" s="33" t="s">
        <v>3</v>
      </c>
      <c r="E98" s="33" t="s">
        <v>63</v>
      </c>
      <c r="F98" s="33" t="s">
        <v>190</v>
      </c>
      <c r="G98" s="30"/>
      <c r="H98" s="315">
        <f>H100</f>
        <v>0</v>
      </c>
      <c r="I98" s="315">
        <f>I100</f>
        <v>4960.8999999999996</v>
      </c>
    </row>
    <row r="99" spans="2:9" ht="62.25" customHeight="1" x14ac:dyDescent="0.3">
      <c r="B99" s="291" t="s">
        <v>375</v>
      </c>
      <c r="C99" s="8" t="s">
        <v>22</v>
      </c>
      <c r="D99" s="33" t="s">
        <v>3</v>
      </c>
      <c r="E99" s="33" t="s">
        <v>63</v>
      </c>
      <c r="F99" s="8" t="s">
        <v>191</v>
      </c>
      <c r="G99" s="30"/>
      <c r="H99" s="315">
        <f>H100</f>
        <v>0</v>
      </c>
      <c r="I99" s="315">
        <f>I100</f>
        <v>4960.8999999999996</v>
      </c>
    </row>
    <row r="100" spans="2:9" ht="66" customHeight="1" x14ac:dyDescent="0.3">
      <c r="B100" s="114" t="s">
        <v>106</v>
      </c>
      <c r="C100" s="78" t="s">
        <v>22</v>
      </c>
      <c r="D100" s="78" t="s">
        <v>3</v>
      </c>
      <c r="E100" s="78" t="s">
        <v>63</v>
      </c>
      <c r="F100" s="8" t="s">
        <v>191</v>
      </c>
      <c r="G100" s="115" t="s">
        <v>84</v>
      </c>
      <c r="H100" s="115"/>
      <c r="I100" s="315">
        <v>4960.8999999999996</v>
      </c>
    </row>
    <row r="101" spans="2:9" ht="86.25" customHeight="1" x14ac:dyDescent="0.3">
      <c r="B101" s="137" t="s">
        <v>488</v>
      </c>
      <c r="C101" s="8" t="s">
        <v>22</v>
      </c>
      <c r="D101" s="2" t="s">
        <v>3</v>
      </c>
      <c r="E101" s="2" t="s">
        <v>63</v>
      </c>
      <c r="F101" s="78" t="s">
        <v>192</v>
      </c>
      <c r="G101" s="136"/>
      <c r="H101" s="74">
        <f>H103</f>
        <v>0</v>
      </c>
      <c r="I101" s="74">
        <f>I103</f>
        <v>6560.3</v>
      </c>
    </row>
    <row r="102" spans="2:9" ht="84.75" customHeight="1" x14ac:dyDescent="0.3">
      <c r="B102" s="114" t="s">
        <v>389</v>
      </c>
      <c r="C102" s="8" t="s">
        <v>22</v>
      </c>
      <c r="D102" s="2" t="s">
        <v>3</v>
      </c>
      <c r="E102" s="2" t="s">
        <v>63</v>
      </c>
      <c r="F102" s="78" t="s">
        <v>320</v>
      </c>
      <c r="G102" s="136"/>
      <c r="H102" s="74">
        <f>H103</f>
        <v>0</v>
      </c>
      <c r="I102" s="74">
        <f>I103</f>
        <v>6560.3</v>
      </c>
    </row>
    <row r="103" spans="2:9" ht="82.5" customHeight="1" x14ac:dyDescent="0.3">
      <c r="B103" s="286" t="s">
        <v>362</v>
      </c>
      <c r="C103" s="8" t="s">
        <v>22</v>
      </c>
      <c r="D103" s="2" t="s">
        <v>3</v>
      </c>
      <c r="E103" s="8" t="s">
        <v>63</v>
      </c>
      <c r="F103" s="8" t="s">
        <v>367</v>
      </c>
      <c r="G103" s="2"/>
      <c r="H103" s="313">
        <f t="shared" ref="H103:I103" si="8">H104</f>
        <v>0</v>
      </c>
      <c r="I103" s="313">
        <f t="shared" si="8"/>
        <v>6560.3</v>
      </c>
    </row>
    <row r="104" spans="2:9" ht="59.25" customHeight="1" x14ac:dyDescent="0.3">
      <c r="B104" s="137" t="s">
        <v>106</v>
      </c>
      <c r="C104" s="8" t="s">
        <v>22</v>
      </c>
      <c r="D104" s="2" t="s">
        <v>3</v>
      </c>
      <c r="E104" s="2" t="s">
        <v>63</v>
      </c>
      <c r="F104" s="8" t="s">
        <v>367</v>
      </c>
      <c r="G104" s="2" t="s">
        <v>84</v>
      </c>
      <c r="H104" s="2"/>
      <c r="I104" s="313">
        <v>6560.3</v>
      </c>
    </row>
    <row r="105" spans="2:9" ht="84.75" customHeight="1" x14ac:dyDescent="0.3">
      <c r="B105" s="139" t="s">
        <v>490</v>
      </c>
      <c r="C105" s="8" t="s">
        <v>22</v>
      </c>
      <c r="D105" s="2" t="s">
        <v>3</v>
      </c>
      <c r="E105" s="2" t="s">
        <v>63</v>
      </c>
      <c r="F105" s="78" t="s">
        <v>193</v>
      </c>
      <c r="G105" s="2"/>
      <c r="H105" s="74">
        <f>H106+H109</f>
        <v>0</v>
      </c>
      <c r="I105" s="74">
        <f>I106+I109</f>
        <v>3837.8</v>
      </c>
    </row>
    <row r="106" spans="2:9" ht="81.75" customHeight="1" x14ac:dyDescent="0.3">
      <c r="B106" s="139" t="s">
        <v>141</v>
      </c>
      <c r="C106" s="8" t="s">
        <v>22</v>
      </c>
      <c r="D106" s="2" t="s">
        <v>3</v>
      </c>
      <c r="E106" s="2" t="s">
        <v>63</v>
      </c>
      <c r="F106" s="8" t="s">
        <v>194</v>
      </c>
      <c r="G106" s="2"/>
      <c r="H106" s="313">
        <f t="shared" ref="H106:I107" si="9">H107</f>
        <v>0</v>
      </c>
      <c r="I106" s="313">
        <f t="shared" si="9"/>
        <v>3732.8</v>
      </c>
    </row>
    <row r="107" spans="2:9" ht="77.25" customHeight="1" x14ac:dyDescent="0.3">
      <c r="B107" s="139" t="s">
        <v>142</v>
      </c>
      <c r="C107" s="8" t="s">
        <v>22</v>
      </c>
      <c r="D107" s="2" t="s">
        <v>3</v>
      </c>
      <c r="E107" s="2" t="s">
        <v>63</v>
      </c>
      <c r="F107" s="8" t="s">
        <v>368</v>
      </c>
      <c r="G107" s="2"/>
      <c r="H107" s="313">
        <f t="shared" si="9"/>
        <v>0</v>
      </c>
      <c r="I107" s="313">
        <f t="shared" si="9"/>
        <v>3732.8</v>
      </c>
    </row>
    <row r="108" spans="2:9" ht="63" customHeight="1" x14ac:dyDescent="0.3">
      <c r="B108" s="137" t="s">
        <v>106</v>
      </c>
      <c r="C108" s="8" t="s">
        <v>22</v>
      </c>
      <c r="D108" s="2" t="s">
        <v>3</v>
      </c>
      <c r="E108" s="2" t="s">
        <v>63</v>
      </c>
      <c r="F108" s="8" t="s">
        <v>368</v>
      </c>
      <c r="G108" s="2" t="s">
        <v>84</v>
      </c>
      <c r="H108" s="2"/>
      <c r="I108" s="313">
        <v>3732.8</v>
      </c>
    </row>
    <row r="109" spans="2:9" ht="45" customHeight="1" x14ac:dyDescent="0.3">
      <c r="B109" s="310" t="s">
        <v>588</v>
      </c>
      <c r="C109" s="8" t="s">
        <v>22</v>
      </c>
      <c r="D109" s="2" t="s">
        <v>3</v>
      </c>
      <c r="E109" s="2" t="s">
        <v>63</v>
      </c>
      <c r="F109" s="8" t="s">
        <v>196</v>
      </c>
      <c r="G109" s="8"/>
      <c r="H109" s="74">
        <f>H110</f>
        <v>0</v>
      </c>
      <c r="I109" s="74">
        <f>I110</f>
        <v>105</v>
      </c>
    </row>
    <row r="110" spans="2:9" ht="41.25" customHeight="1" x14ac:dyDescent="0.3">
      <c r="B110" s="310" t="s">
        <v>456</v>
      </c>
      <c r="C110" s="8" t="s">
        <v>22</v>
      </c>
      <c r="D110" s="2" t="s">
        <v>3</v>
      </c>
      <c r="E110" s="2" t="s">
        <v>63</v>
      </c>
      <c r="F110" s="8" t="s">
        <v>455</v>
      </c>
      <c r="G110" s="8"/>
      <c r="H110" s="313">
        <f>H111</f>
        <v>0</v>
      </c>
      <c r="I110" s="313">
        <f>I111</f>
        <v>105</v>
      </c>
    </row>
    <row r="111" spans="2:9" ht="62.25" customHeight="1" x14ac:dyDescent="0.3">
      <c r="B111" s="310" t="s">
        <v>106</v>
      </c>
      <c r="C111" s="8" t="s">
        <v>22</v>
      </c>
      <c r="D111" s="2" t="s">
        <v>3</v>
      </c>
      <c r="E111" s="2" t="s">
        <v>63</v>
      </c>
      <c r="F111" s="8" t="s">
        <v>455</v>
      </c>
      <c r="G111" s="8" t="s">
        <v>84</v>
      </c>
      <c r="H111" s="8"/>
      <c r="I111" s="315">
        <v>105</v>
      </c>
    </row>
    <row r="112" spans="2:9" ht="58.5" customHeight="1" x14ac:dyDescent="0.3">
      <c r="B112" s="110" t="s">
        <v>492</v>
      </c>
      <c r="C112" s="8" t="s">
        <v>22</v>
      </c>
      <c r="D112" s="29" t="s">
        <v>3</v>
      </c>
      <c r="E112" s="29" t="s">
        <v>63</v>
      </c>
      <c r="F112" s="81" t="s">
        <v>220</v>
      </c>
      <c r="G112" s="29"/>
      <c r="H112" s="313">
        <f>H113</f>
        <v>0</v>
      </c>
      <c r="I112" s="313">
        <f>I113</f>
        <v>6520.3</v>
      </c>
    </row>
    <row r="113" spans="2:9" ht="85.5" customHeight="1" x14ac:dyDescent="0.3">
      <c r="B113" s="110" t="s">
        <v>224</v>
      </c>
      <c r="C113" s="8" t="s">
        <v>22</v>
      </c>
      <c r="D113" s="29" t="s">
        <v>3</v>
      </c>
      <c r="E113" s="29" t="s">
        <v>63</v>
      </c>
      <c r="F113" s="81" t="s">
        <v>564</v>
      </c>
      <c r="G113" s="29"/>
      <c r="H113" s="313">
        <f t="shared" ref="H113:I113" si="10">H114</f>
        <v>0</v>
      </c>
      <c r="I113" s="313">
        <f t="shared" si="10"/>
        <v>6520.3</v>
      </c>
    </row>
    <row r="114" spans="2:9" ht="58.5" customHeight="1" x14ac:dyDescent="0.3">
      <c r="B114" s="110" t="s">
        <v>98</v>
      </c>
      <c r="C114" s="8" t="s">
        <v>22</v>
      </c>
      <c r="D114" s="29" t="s">
        <v>3</v>
      </c>
      <c r="E114" s="29" t="s">
        <v>63</v>
      </c>
      <c r="F114" s="81" t="s">
        <v>565</v>
      </c>
      <c r="G114" s="29"/>
      <c r="H114" s="313">
        <f>H115+H116</f>
        <v>0</v>
      </c>
      <c r="I114" s="313">
        <f>I115+I116</f>
        <v>6520.3</v>
      </c>
    </row>
    <row r="115" spans="2:9" ht="58.5" customHeight="1" x14ac:dyDescent="0.3">
      <c r="B115" s="110" t="s">
        <v>88</v>
      </c>
      <c r="C115" s="8" t="s">
        <v>22</v>
      </c>
      <c r="D115" s="29" t="s">
        <v>3</v>
      </c>
      <c r="E115" s="29" t="s">
        <v>63</v>
      </c>
      <c r="F115" s="81" t="s">
        <v>565</v>
      </c>
      <c r="G115" s="29" t="s">
        <v>86</v>
      </c>
      <c r="H115" s="29"/>
      <c r="I115" s="313">
        <v>6288.3</v>
      </c>
    </row>
    <row r="116" spans="2:9" ht="58.5" customHeight="1" x14ac:dyDescent="0.3">
      <c r="B116" s="176" t="s">
        <v>106</v>
      </c>
      <c r="C116" s="8" t="s">
        <v>22</v>
      </c>
      <c r="D116" s="29" t="s">
        <v>3</v>
      </c>
      <c r="E116" s="29" t="s">
        <v>63</v>
      </c>
      <c r="F116" s="81" t="s">
        <v>565</v>
      </c>
      <c r="G116" s="29" t="s">
        <v>84</v>
      </c>
      <c r="H116" s="29"/>
      <c r="I116" s="313">
        <v>232</v>
      </c>
    </row>
    <row r="117" spans="2:9" ht="72" customHeight="1" x14ac:dyDescent="0.3">
      <c r="B117" s="171" t="s">
        <v>494</v>
      </c>
      <c r="C117" s="8" t="s">
        <v>22</v>
      </c>
      <c r="D117" s="2" t="s">
        <v>3</v>
      </c>
      <c r="E117" s="2" t="s">
        <v>63</v>
      </c>
      <c r="F117" s="8" t="s">
        <v>200</v>
      </c>
      <c r="G117" s="8"/>
      <c r="H117" s="313">
        <f>H118</f>
        <v>0</v>
      </c>
      <c r="I117" s="313">
        <f>I118</f>
        <v>5.4</v>
      </c>
    </row>
    <row r="118" spans="2:9" ht="39" customHeight="1" x14ac:dyDescent="0.3">
      <c r="B118" s="128" t="s">
        <v>351</v>
      </c>
      <c r="C118" s="8" t="s">
        <v>22</v>
      </c>
      <c r="D118" s="2" t="s">
        <v>3</v>
      </c>
      <c r="E118" s="2" t="s">
        <v>63</v>
      </c>
      <c r="F118" s="8" t="s">
        <v>350</v>
      </c>
      <c r="G118" s="8"/>
      <c r="H118" s="313">
        <f>H119</f>
        <v>0</v>
      </c>
      <c r="I118" s="313">
        <f>I119</f>
        <v>5.4</v>
      </c>
    </row>
    <row r="119" spans="2:9" ht="73.5" customHeight="1" x14ac:dyDescent="0.3">
      <c r="B119" s="105" t="s">
        <v>169</v>
      </c>
      <c r="C119" s="8" t="s">
        <v>22</v>
      </c>
      <c r="D119" s="2" t="s">
        <v>3</v>
      </c>
      <c r="E119" s="2" t="s">
        <v>63</v>
      </c>
      <c r="F119" s="30" t="s">
        <v>352</v>
      </c>
      <c r="G119" s="29"/>
      <c r="H119" s="313">
        <f t="shared" ref="H119:I119" si="11">H120</f>
        <v>0</v>
      </c>
      <c r="I119" s="313">
        <f t="shared" si="11"/>
        <v>5.4</v>
      </c>
    </row>
    <row r="120" spans="2:9" ht="58.5" customHeight="1" x14ac:dyDescent="0.3">
      <c r="B120" s="99" t="s">
        <v>106</v>
      </c>
      <c r="C120" s="8" t="s">
        <v>22</v>
      </c>
      <c r="D120" s="2" t="s">
        <v>3</v>
      </c>
      <c r="E120" s="2" t="s">
        <v>63</v>
      </c>
      <c r="F120" s="30" t="s">
        <v>352</v>
      </c>
      <c r="G120" s="29" t="s">
        <v>84</v>
      </c>
      <c r="H120" s="29"/>
      <c r="I120" s="313">
        <v>5.4</v>
      </c>
    </row>
    <row r="121" spans="2:9" ht="24" customHeight="1" x14ac:dyDescent="0.3">
      <c r="B121" s="310" t="s">
        <v>623</v>
      </c>
      <c r="C121" s="8" t="s">
        <v>22</v>
      </c>
      <c r="D121" s="2" t="s">
        <v>6</v>
      </c>
      <c r="E121" s="2"/>
      <c r="F121" s="30"/>
      <c r="G121" s="29"/>
      <c r="H121" s="313">
        <f t="shared" ref="H121:I125" si="12">H122</f>
        <v>10000</v>
      </c>
      <c r="I121" s="313">
        <f t="shared" si="12"/>
        <v>15000</v>
      </c>
    </row>
    <row r="122" spans="2:9" ht="37.5" x14ac:dyDescent="0.3">
      <c r="B122" s="310" t="s">
        <v>624</v>
      </c>
      <c r="C122" s="8" t="s">
        <v>22</v>
      </c>
      <c r="D122" s="2" t="s">
        <v>6</v>
      </c>
      <c r="E122" s="2" t="s">
        <v>8</v>
      </c>
      <c r="F122" s="30"/>
      <c r="G122" s="29"/>
      <c r="H122" s="313">
        <f t="shared" si="12"/>
        <v>10000</v>
      </c>
      <c r="I122" s="313">
        <f t="shared" si="12"/>
        <v>15000</v>
      </c>
    </row>
    <row r="123" spans="2:9" ht="37.5" x14ac:dyDescent="0.3">
      <c r="B123" s="310" t="s">
        <v>303</v>
      </c>
      <c r="C123" s="8" t="s">
        <v>22</v>
      </c>
      <c r="D123" s="2" t="s">
        <v>6</v>
      </c>
      <c r="E123" s="2" t="s">
        <v>8</v>
      </c>
      <c r="F123" s="30" t="s">
        <v>302</v>
      </c>
      <c r="G123" s="29"/>
      <c r="H123" s="313">
        <f t="shared" si="12"/>
        <v>10000</v>
      </c>
      <c r="I123" s="313">
        <f t="shared" si="12"/>
        <v>15000</v>
      </c>
    </row>
    <row r="124" spans="2:9" ht="34.5" customHeight="1" x14ac:dyDescent="0.3">
      <c r="B124" s="99" t="s">
        <v>395</v>
      </c>
      <c r="C124" s="8" t="s">
        <v>22</v>
      </c>
      <c r="D124" s="2" t="s">
        <v>6</v>
      </c>
      <c r="E124" s="2" t="s">
        <v>8</v>
      </c>
      <c r="F124" s="30" t="s">
        <v>301</v>
      </c>
      <c r="G124" s="29"/>
      <c r="H124" s="313">
        <f t="shared" si="12"/>
        <v>10000</v>
      </c>
      <c r="I124" s="313">
        <f t="shared" si="12"/>
        <v>15000</v>
      </c>
    </row>
    <row r="125" spans="2:9" ht="66.75" customHeight="1" x14ac:dyDescent="0.3">
      <c r="B125" s="99" t="s">
        <v>625</v>
      </c>
      <c r="C125" s="8" t="s">
        <v>22</v>
      </c>
      <c r="D125" s="2" t="s">
        <v>6</v>
      </c>
      <c r="E125" s="2" t="s">
        <v>8</v>
      </c>
      <c r="F125" s="30" t="s">
        <v>626</v>
      </c>
      <c r="G125" s="29"/>
      <c r="H125" s="313">
        <f t="shared" si="12"/>
        <v>10000</v>
      </c>
      <c r="I125" s="313">
        <f t="shared" si="12"/>
        <v>15000</v>
      </c>
    </row>
    <row r="126" spans="2:9" ht="61.5" customHeight="1" x14ac:dyDescent="0.3">
      <c r="B126" s="99" t="s">
        <v>106</v>
      </c>
      <c r="C126" s="8" t="s">
        <v>22</v>
      </c>
      <c r="D126" s="2" t="s">
        <v>6</v>
      </c>
      <c r="E126" s="2" t="s">
        <v>8</v>
      </c>
      <c r="F126" s="30" t="s">
        <v>626</v>
      </c>
      <c r="G126" s="29" t="s">
        <v>84</v>
      </c>
      <c r="H126" s="313">
        <v>10000</v>
      </c>
      <c r="I126" s="313">
        <f>5000+10000</f>
        <v>15000</v>
      </c>
    </row>
    <row r="127" spans="2:9" ht="49.5" customHeight="1" x14ac:dyDescent="0.3">
      <c r="B127" s="120" t="s">
        <v>58</v>
      </c>
      <c r="C127" s="8" t="s">
        <v>22</v>
      </c>
      <c r="D127" s="9" t="s">
        <v>8</v>
      </c>
      <c r="E127" s="9"/>
      <c r="F127" s="8"/>
      <c r="G127" s="9"/>
      <c r="H127" s="313">
        <f>H128+H135+H151</f>
        <v>13154.2</v>
      </c>
      <c r="I127" s="313">
        <f>I128+I135+I151</f>
        <v>76913.3</v>
      </c>
    </row>
    <row r="128" spans="2:9" ht="33.75" customHeight="1" x14ac:dyDescent="0.3">
      <c r="B128" s="120" t="s">
        <v>453</v>
      </c>
      <c r="C128" s="8" t="s">
        <v>22</v>
      </c>
      <c r="D128" s="2" t="s">
        <v>8</v>
      </c>
      <c r="E128" s="2" t="s">
        <v>11</v>
      </c>
      <c r="F128" s="8"/>
      <c r="G128" s="2"/>
      <c r="H128" s="313">
        <f t="shared" ref="H128:I130" si="13">H129</f>
        <v>0</v>
      </c>
      <c r="I128" s="313">
        <f t="shared" si="13"/>
        <v>20527.099999999999</v>
      </c>
    </row>
    <row r="129" spans="2:9" ht="59.25" customHeight="1" x14ac:dyDescent="0.3">
      <c r="B129" s="133" t="s">
        <v>496</v>
      </c>
      <c r="C129" s="8" t="s">
        <v>22</v>
      </c>
      <c r="D129" s="2" t="s">
        <v>8</v>
      </c>
      <c r="E129" s="2" t="s">
        <v>11</v>
      </c>
      <c r="F129" s="8" t="s">
        <v>195</v>
      </c>
      <c r="G129" s="2"/>
      <c r="H129" s="313">
        <f t="shared" si="13"/>
        <v>0</v>
      </c>
      <c r="I129" s="313">
        <f t="shared" si="13"/>
        <v>20527.099999999999</v>
      </c>
    </row>
    <row r="130" spans="2:9" ht="88.5" customHeight="1" x14ac:dyDescent="0.3">
      <c r="B130" s="414" t="s">
        <v>589</v>
      </c>
      <c r="C130" s="8" t="s">
        <v>22</v>
      </c>
      <c r="D130" s="2" t="s">
        <v>8</v>
      </c>
      <c r="E130" s="2" t="s">
        <v>11</v>
      </c>
      <c r="F130" s="8" t="s">
        <v>203</v>
      </c>
      <c r="G130" s="2"/>
      <c r="H130" s="313">
        <f t="shared" si="13"/>
        <v>0</v>
      </c>
      <c r="I130" s="313">
        <f t="shared" si="13"/>
        <v>20527.099999999999</v>
      </c>
    </row>
    <row r="131" spans="2:9" ht="42.75" customHeight="1" x14ac:dyDescent="0.3">
      <c r="B131" s="14" t="s">
        <v>98</v>
      </c>
      <c r="C131" s="8" t="s">
        <v>22</v>
      </c>
      <c r="D131" s="2" t="s">
        <v>8</v>
      </c>
      <c r="E131" s="2" t="s">
        <v>11</v>
      </c>
      <c r="F131" s="8" t="s">
        <v>204</v>
      </c>
      <c r="G131" s="2"/>
      <c r="H131" s="74">
        <f>H132+H133+H134</f>
        <v>0</v>
      </c>
      <c r="I131" s="74">
        <f>I132+I133+I134</f>
        <v>20527.099999999999</v>
      </c>
    </row>
    <row r="132" spans="2:9" ht="51" customHeight="1" x14ac:dyDescent="0.3">
      <c r="B132" s="116" t="s">
        <v>88</v>
      </c>
      <c r="C132" s="8" t="s">
        <v>22</v>
      </c>
      <c r="D132" s="30" t="s">
        <v>8</v>
      </c>
      <c r="E132" s="30" t="s">
        <v>11</v>
      </c>
      <c r="F132" s="8" t="s">
        <v>204</v>
      </c>
      <c r="G132" s="30" t="s">
        <v>86</v>
      </c>
      <c r="H132" s="30"/>
      <c r="I132" s="313">
        <v>16428.099999999999</v>
      </c>
    </row>
    <row r="133" spans="2:9" ht="60.75" customHeight="1" x14ac:dyDescent="0.3">
      <c r="B133" s="121" t="s">
        <v>106</v>
      </c>
      <c r="C133" s="8" t="s">
        <v>22</v>
      </c>
      <c r="D133" s="30" t="s">
        <v>8</v>
      </c>
      <c r="E133" s="30" t="s">
        <v>11</v>
      </c>
      <c r="F133" s="8" t="s">
        <v>204</v>
      </c>
      <c r="G133" s="30" t="s">
        <v>84</v>
      </c>
      <c r="H133" s="30"/>
      <c r="I133" s="313">
        <v>3930.5</v>
      </c>
    </row>
    <row r="134" spans="2:9" ht="24" customHeight="1" x14ac:dyDescent="0.3">
      <c r="B134" s="165" t="s">
        <v>166</v>
      </c>
      <c r="C134" s="8" t="s">
        <v>22</v>
      </c>
      <c r="D134" s="30" t="s">
        <v>8</v>
      </c>
      <c r="E134" s="30" t="s">
        <v>11</v>
      </c>
      <c r="F134" s="8" t="s">
        <v>204</v>
      </c>
      <c r="G134" s="30" t="s">
        <v>85</v>
      </c>
      <c r="H134" s="30"/>
      <c r="I134" s="313">
        <v>168.5</v>
      </c>
    </row>
    <row r="135" spans="2:9" ht="74.25" customHeight="1" x14ac:dyDescent="0.3">
      <c r="B135" s="310" t="s">
        <v>452</v>
      </c>
      <c r="C135" s="8" t="s">
        <v>22</v>
      </c>
      <c r="D135" s="30" t="s">
        <v>8</v>
      </c>
      <c r="E135" s="30" t="s">
        <v>23</v>
      </c>
      <c r="F135" s="8"/>
      <c r="G135" s="30"/>
      <c r="H135" s="313">
        <f>H136+H147</f>
        <v>13154.2</v>
      </c>
      <c r="I135" s="313">
        <f>I136+I147</f>
        <v>55695.6</v>
      </c>
    </row>
    <row r="136" spans="2:9" ht="57.75" customHeight="1" x14ac:dyDescent="0.3">
      <c r="B136" s="387" t="s">
        <v>498</v>
      </c>
      <c r="C136" s="8" t="s">
        <v>22</v>
      </c>
      <c r="D136" s="2" t="s">
        <v>8</v>
      </c>
      <c r="E136" s="2" t="s">
        <v>23</v>
      </c>
      <c r="F136" s="8" t="s">
        <v>195</v>
      </c>
      <c r="G136" s="30"/>
      <c r="H136" s="313">
        <f>H137+H142</f>
        <v>7746.0000000000009</v>
      </c>
      <c r="I136" s="313">
        <f>I137+I142</f>
        <v>48647.9</v>
      </c>
    </row>
    <row r="137" spans="2:9" ht="96.75" customHeight="1" x14ac:dyDescent="0.3">
      <c r="B137" s="414" t="s">
        <v>589</v>
      </c>
      <c r="C137" s="8" t="s">
        <v>22</v>
      </c>
      <c r="D137" s="2" t="s">
        <v>8</v>
      </c>
      <c r="E137" s="2" t="s">
        <v>23</v>
      </c>
      <c r="F137" s="8" t="s">
        <v>203</v>
      </c>
      <c r="G137" s="30"/>
      <c r="H137" s="313">
        <f>H140+H138</f>
        <v>-2067.1999999999998</v>
      </c>
      <c r="I137" s="313">
        <f>I140+I138</f>
        <v>11718</v>
      </c>
    </row>
    <row r="138" spans="2:9" ht="96.75" customHeight="1" x14ac:dyDescent="0.3">
      <c r="B138" s="494" t="s">
        <v>684</v>
      </c>
      <c r="C138" s="8" t="s">
        <v>22</v>
      </c>
      <c r="D138" s="2" t="s">
        <v>8</v>
      </c>
      <c r="E138" s="2" t="s">
        <v>23</v>
      </c>
      <c r="F138" s="8" t="s">
        <v>685</v>
      </c>
      <c r="G138" s="30"/>
      <c r="H138" s="313">
        <f>H139</f>
        <v>-2067.1999999999998</v>
      </c>
      <c r="I138" s="313">
        <f>I139</f>
        <v>11655</v>
      </c>
    </row>
    <row r="139" spans="2:9" ht="56.25" x14ac:dyDescent="0.3">
      <c r="B139" s="310" t="s">
        <v>106</v>
      </c>
      <c r="C139" s="8" t="s">
        <v>22</v>
      </c>
      <c r="D139" s="2" t="s">
        <v>8</v>
      </c>
      <c r="E139" s="2" t="s">
        <v>23</v>
      </c>
      <c r="F139" s="8" t="s">
        <v>685</v>
      </c>
      <c r="G139" s="30" t="s">
        <v>84</v>
      </c>
      <c r="H139" s="313">
        <v>-2067.1999999999998</v>
      </c>
      <c r="I139" s="313">
        <f>1374.1+2067.2+10280.9-2067.2</f>
        <v>11655</v>
      </c>
    </row>
    <row r="140" spans="2:9" ht="246" customHeight="1" x14ac:dyDescent="0.3">
      <c r="B140" s="310" t="s">
        <v>660</v>
      </c>
      <c r="C140" s="8" t="s">
        <v>22</v>
      </c>
      <c r="D140" s="30" t="s">
        <v>8</v>
      </c>
      <c r="E140" s="30" t="s">
        <v>23</v>
      </c>
      <c r="F140" s="8" t="s">
        <v>252</v>
      </c>
      <c r="G140" s="30"/>
      <c r="H140" s="313">
        <f>H141</f>
        <v>0</v>
      </c>
      <c r="I140" s="313">
        <f>I141</f>
        <v>63</v>
      </c>
    </row>
    <row r="141" spans="2:9" ht="64.5" customHeight="1" x14ac:dyDescent="0.3">
      <c r="B141" s="310" t="s">
        <v>106</v>
      </c>
      <c r="C141" s="8" t="s">
        <v>22</v>
      </c>
      <c r="D141" s="30" t="s">
        <v>8</v>
      </c>
      <c r="E141" s="30" t="s">
        <v>23</v>
      </c>
      <c r="F141" s="8" t="s">
        <v>252</v>
      </c>
      <c r="G141" s="30" t="s">
        <v>84</v>
      </c>
      <c r="H141" s="30"/>
      <c r="I141" s="313">
        <v>63</v>
      </c>
    </row>
    <row r="142" spans="2:9" ht="85.5" customHeight="1" x14ac:dyDescent="0.3">
      <c r="B142" s="176" t="s">
        <v>206</v>
      </c>
      <c r="C142" s="8" t="s">
        <v>22</v>
      </c>
      <c r="D142" s="30" t="s">
        <v>8</v>
      </c>
      <c r="E142" s="30" t="s">
        <v>23</v>
      </c>
      <c r="F142" s="8" t="s">
        <v>207</v>
      </c>
      <c r="G142" s="30"/>
      <c r="H142" s="313">
        <f>H143</f>
        <v>9813.2000000000007</v>
      </c>
      <c r="I142" s="313">
        <f>I143</f>
        <v>36929.9</v>
      </c>
    </row>
    <row r="143" spans="2:9" ht="63" customHeight="1" x14ac:dyDescent="0.3">
      <c r="B143" s="14" t="s">
        <v>98</v>
      </c>
      <c r="C143" s="8" t="s">
        <v>22</v>
      </c>
      <c r="D143" s="2" t="s">
        <v>8</v>
      </c>
      <c r="E143" s="2" t="s">
        <v>23</v>
      </c>
      <c r="F143" s="8" t="s">
        <v>205</v>
      </c>
      <c r="G143" s="30"/>
      <c r="H143" s="313">
        <f>H144+H145+H146</f>
        <v>9813.2000000000007</v>
      </c>
      <c r="I143" s="313">
        <f>I144+I145+I146</f>
        <v>36929.9</v>
      </c>
    </row>
    <row r="144" spans="2:9" ht="42.75" customHeight="1" x14ac:dyDescent="0.3">
      <c r="B144" s="110" t="s">
        <v>88</v>
      </c>
      <c r="C144" s="78" t="s">
        <v>22</v>
      </c>
      <c r="D144" s="115" t="s">
        <v>8</v>
      </c>
      <c r="E144" s="115" t="s">
        <v>23</v>
      </c>
      <c r="F144" s="78" t="s">
        <v>205</v>
      </c>
      <c r="G144" s="115" t="s">
        <v>86</v>
      </c>
      <c r="H144" s="115"/>
      <c r="I144" s="315">
        <v>21040.3</v>
      </c>
    </row>
    <row r="145" spans="2:9" ht="60.75" customHeight="1" x14ac:dyDescent="0.3">
      <c r="B145" s="279" t="s">
        <v>106</v>
      </c>
      <c r="C145" s="78" t="s">
        <v>22</v>
      </c>
      <c r="D145" s="115" t="s">
        <v>8</v>
      </c>
      <c r="E145" s="115" t="s">
        <v>23</v>
      </c>
      <c r="F145" s="78" t="s">
        <v>205</v>
      </c>
      <c r="G145" s="115" t="s">
        <v>84</v>
      </c>
      <c r="H145" s="313">
        <v>9813.2000000000007</v>
      </c>
      <c r="I145" s="315">
        <f>6010.8+9813.2</f>
        <v>15824</v>
      </c>
    </row>
    <row r="146" spans="2:9" ht="32.25" customHeight="1" x14ac:dyDescent="0.3">
      <c r="B146" s="279" t="s">
        <v>166</v>
      </c>
      <c r="C146" s="78" t="s">
        <v>22</v>
      </c>
      <c r="D146" s="115" t="s">
        <v>8</v>
      </c>
      <c r="E146" s="115" t="s">
        <v>23</v>
      </c>
      <c r="F146" s="78" t="s">
        <v>205</v>
      </c>
      <c r="G146" s="115" t="s">
        <v>85</v>
      </c>
      <c r="H146" s="115"/>
      <c r="I146" s="315">
        <v>65.599999999999994</v>
      </c>
    </row>
    <row r="147" spans="2:9" ht="37.5" x14ac:dyDescent="0.3">
      <c r="B147" s="310" t="s">
        <v>303</v>
      </c>
      <c r="C147" s="8" t="s">
        <v>22</v>
      </c>
      <c r="D147" s="2" t="s">
        <v>8</v>
      </c>
      <c r="E147" s="2" t="s">
        <v>23</v>
      </c>
      <c r="F147" s="30" t="s">
        <v>302</v>
      </c>
      <c r="G147" s="115"/>
      <c r="H147" s="315">
        <f t="shared" ref="H147:I149" si="14">H148</f>
        <v>5408.2</v>
      </c>
      <c r="I147" s="315">
        <f t="shared" si="14"/>
        <v>7047.7</v>
      </c>
    </row>
    <row r="148" spans="2:9" ht="32.25" customHeight="1" x14ac:dyDescent="0.3">
      <c r="B148" s="99" t="s">
        <v>395</v>
      </c>
      <c r="C148" s="8" t="s">
        <v>22</v>
      </c>
      <c r="D148" s="2" t="s">
        <v>8</v>
      </c>
      <c r="E148" s="2" t="s">
        <v>23</v>
      </c>
      <c r="F148" s="30" t="s">
        <v>301</v>
      </c>
      <c r="G148" s="115"/>
      <c r="H148" s="315">
        <f t="shared" si="14"/>
        <v>5408.2</v>
      </c>
      <c r="I148" s="315">
        <f t="shared" si="14"/>
        <v>7047.7</v>
      </c>
    </row>
    <row r="149" spans="2:9" ht="75" x14ac:dyDescent="0.3">
      <c r="B149" s="99" t="s">
        <v>672</v>
      </c>
      <c r="C149" s="8" t="s">
        <v>22</v>
      </c>
      <c r="D149" s="2" t="s">
        <v>8</v>
      </c>
      <c r="E149" s="2" t="s">
        <v>23</v>
      </c>
      <c r="F149" s="30" t="s">
        <v>673</v>
      </c>
      <c r="G149" s="115"/>
      <c r="H149" s="315">
        <f t="shared" si="14"/>
        <v>5408.2</v>
      </c>
      <c r="I149" s="315">
        <f t="shared" si="14"/>
        <v>7047.7</v>
      </c>
    </row>
    <row r="150" spans="2:9" ht="56.25" x14ac:dyDescent="0.3">
      <c r="B150" s="310" t="s">
        <v>106</v>
      </c>
      <c r="C150" s="8" t="s">
        <v>22</v>
      </c>
      <c r="D150" s="2" t="s">
        <v>8</v>
      </c>
      <c r="E150" s="2" t="s">
        <v>23</v>
      </c>
      <c r="F150" s="30" t="s">
        <v>673</v>
      </c>
      <c r="G150" s="115" t="s">
        <v>84</v>
      </c>
      <c r="H150" s="315">
        <v>5408.2</v>
      </c>
      <c r="I150" s="315">
        <f>1464.3+175.2+5408.2</f>
        <v>7047.7</v>
      </c>
    </row>
    <row r="151" spans="2:9" ht="70.5" customHeight="1" x14ac:dyDescent="0.3">
      <c r="B151" s="400" t="s">
        <v>75</v>
      </c>
      <c r="C151" s="8" t="s">
        <v>22</v>
      </c>
      <c r="D151" s="30" t="s">
        <v>8</v>
      </c>
      <c r="E151" s="30" t="s">
        <v>52</v>
      </c>
      <c r="F151" s="30"/>
      <c r="G151" s="30"/>
      <c r="H151" s="313">
        <f>H152+H156+H160</f>
        <v>0</v>
      </c>
      <c r="I151" s="313">
        <f>I152+I156+I160</f>
        <v>690.6</v>
      </c>
    </row>
    <row r="152" spans="2:9" ht="96.75" customHeight="1" x14ac:dyDescent="0.3">
      <c r="B152" s="401" t="s">
        <v>499</v>
      </c>
      <c r="C152" s="8" t="s">
        <v>22</v>
      </c>
      <c r="D152" s="2" t="s">
        <v>8</v>
      </c>
      <c r="E152" s="2" t="s">
        <v>52</v>
      </c>
      <c r="F152" s="8" t="s">
        <v>197</v>
      </c>
      <c r="G152" s="30"/>
      <c r="H152" s="313">
        <f>H154</f>
        <v>0</v>
      </c>
      <c r="I152" s="313">
        <f>I154</f>
        <v>98</v>
      </c>
    </row>
    <row r="153" spans="2:9" ht="54.75" customHeight="1" x14ac:dyDescent="0.3">
      <c r="B153" s="112" t="s">
        <v>322</v>
      </c>
      <c r="C153" s="8" t="s">
        <v>22</v>
      </c>
      <c r="D153" s="2" t="s">
        <v>8</v>
      </c>
      <c r="E153" s="2" t="s">
        <v>52</v>
      </c>
      <c r="F153" s="8" t="s">
        <v>321</v>
      </c>
      <c r="G153" s="30"/>
      <c r="H153" s="313">
        <f>H154</f>
        <v>0</v>
      </c>
      <c r="I153" s="313">
        <f>I154</f>
        <v>98</v>
      </c>
    </row>
    <row r="154" spans="2:9" ht="62.25" customHeight="1" x14ac:dyDescent="0.3">
      <c r="B154" s="400" t="s">
        <v>208</v>
      </c>
      <c r="C154" s="8" t="s">
        <v>22</v>
      </c>
      <c r="D154" s="30" t="s">
        <v>8</v>
      </c>
      <c r="E154" s="30" t="s">
        <v>52</v>
      </c>
      <c r="F154" s="8" t="s">
        <v>329</v>
      </c>
      <c r="G154" s="30"/>
      <c r="H154" s="313">
        <f t="shared" ref="H154:I154" si="15">H155</f>
        <v>0</v>
      </c>
      <c r="I154" s="313">
        <f t="shared" si="15"/>
        <v>98</v>
      </c>
    </row>
    <row r="155" spans="2:9" ht="56.25" x14ac:dyDescent="0.3">
      <c r="B155" s="310" t="s">
        <v>106</v>
      </c>
      <c r="C155" s="8" t="s">
        <v>22</v>
      </c>
      <c r="D155" s="30" t="s">
        <v>8</v>
      </c>
      <c r="E155" s="30" t="s">
        <v>52</v>
      </c>
      <c r="F155" s="8" t="s">
        <v>329</v>
      </c>
      <c r="G155" s="30" t="s">
        <v>84</v>
      </c>
      <c r="H155" s="30"/>
      <c r="I155" s="313">
        <v>98</v>
      </c>
    </row>
    <row r="156" spans="2:9" ht="88.5" customHeight="1" x14ac:dyDescent="0.3">
      <c r="B156" s="177" t="s">
        <v>500</v>
      </c>
      <c r="C156" s="8" t="s">
        <v>22</v>
      </c>
      <c r="D156" s="30" t="s">
        <v>8</v>
      </c>
      <c r="E156" s="30" t="s">
        <v>52</v>
      </c>
      <c r="F156" s="8" t="s">
        <v>198</v>
      </c>
      <c r="G156" s="30"/>
      <c r="H156" s="313">
        <f>H158</f>
        <v>0</v>
      </c>
      <c r="I156" s="313">
        <f>I158</f>
        <v>400.1</v>
      </c>
    </row>
    <row r="157" spans="2:9" ht="45" customHeight="1" x14ac:dyDescent="0.3">
      <c r="B157" s="282" t="s">
        <v>323</v>
      </c>
      <c r="C157" s="8" t="s">
        <v>22</v>
      </c>
      <c r="D157" s="30" t="s">
        <v>8</v>
      </c>
      <c r="E157" s="30" t="s">
        <v>52</v>
      </c>
      <c r="F157" s="8" t="s">
        <v>324</v>
      </c>
      <c r="G157" s="30"/>
      <c r="H157" s="313">
        <f>H158</f>
        <v>0</v>
      </c>
      <c r="I157" s="313">
        <f>I158</f>
        <v>400.1</v>
      </c>
    </row>
    <row r="158" spans="2:9" ht="78.75" customHeight="1" x14ac:dyDescent="0.3">
      <c r="B158" s="135" t="s">
        <v>139</v>
      </c>
      <c r="C158" s="8" t="s">
        <v>22</v>
      </c>
      <c r="D158" s="30" t="s">
        <v>8</v>
      </c>
      <c r="E158" s="30" t="s">
        <v>52</v>
      </c>
      <c r="F158" s="8" t="s">
        <v>330</v>
      </c>
      <c r="G158" s="30"/>
      <c r="H158" s="313">
        <f t="shared" ref="H158:I158" si="16">H159</f>
        <v>0</v>
      </c>
      <c r="I158" s="313">
        <f t="shared" si="16"/>
        <v>400.1</v>
      </c>
    </row>
    <row r="159" spans="2:9" ht="57.75" customHeight="1" x14ac:dyDescent="0.3">
      <c r="B159" s="121" t="s">
        <v>106</v>
      </c>
      <c r="C159" s="8" t="s">
        <v>22</v>
      </c>
      <c r="D159" s="30" t="s">
        <v>8</v>
      </c>
      <c r="E159" s="30" t="s">
        <v>52</v>
      </c>
      <c r="F159" s="8" t="s">
        <v>330</v>
      </c>
      <c r="G159" s="30" t="s">
        <v>84</v>
      </c>
      <c r="H159" s="30"/>
      <c r="I159" s="313">
        <v>400.1</v>
      </c>
    </row>
    <row r="160" spans="2:9" ht="62.25" customHeight="1" x14ac:dyDescent="0.3">
      <c r="B160" s="176" t="s">
        <v>501</v>
      </c>
      <c r="C160" s="8" t="s">
        <v>22</v>
      </c>
      <c r="D160" s="30" t="s">
        <v>8</v>
      </c>
      <c r="E160" s="30" t="s">
        <v>52</v>
      </c>
      <c r="F160" s="30" t="s">
        <v>209</v>
      </c>
      <c r="G160" s="30"/>
      <c r="H160" s="313">
        <f>H162</f>
        <v>0</v>
      </c>
      <c r="I160" s="313">
        <f>I162</f>
        <v>192.5</v>
      </c>
    </row>
    <row r="161" spans="2:16" ht="36.75" customHeight="1" x14ac:dyDescent="0.3">
      <c r="B161" s="114" t="s">
        <v>326</v>
      </c>
      <c r="C161" s="8" t="s">
        <v>22</v>
      </c>
      <c r="D161" s="30" t="s">
        <v>8</v>
      </c>
      <c r="E161" s="30" t="s">
        <v>52</v>
      </c>
      <c r="F161" s="30" t="s">
        <v>325</v>
      </c>
      <c r="G161" s="30"/>
      <c r="H161" s="313">
        <f>H162</f>
        <v>0</v>
      </c>
      <c r="I161" s="313">
        <f>I162</f>
        <v>192.5</v>
      </c>
    </row>
    <row r="162" spans="2:16" ht="45" customHeight="1" x14ac:dyDescent="0.3">
      <c r="B162" s="135" t="s">
        <v>140</v>
      </c>
      <c r="C162" s="8" t="s">
        <v>22</v>
      </c>
      <c r="D162" s="30" t="s">
        <v>8</v>
      </c>
      <c r="E162" s="30" t="s">
        <v>52</v>
      </c>
      <c r="F162" s="30" t="s">
        <v>331</v>
      </c>
      <c r="G162" s="30"/>
      <c r="H162" s="313">
        <f t="shared" ref="H162:I162" si="17">H163</f>
        <v>0</v>
      </c>
      <c r="I162" s="313">
        <f t="shared" si="17"/>
        <v>192.5</v>
      </c>
    </row>
    <row r="163" spans="2:16" ht="62.25" customHeight="1" x14ac:dyDescent="0.3">
      <c r="B163" s="130" t="s">
        <v>106</v>
      </c>
      <c r="C163" s="8" t="s">
        <v>22</v>
      </c>
      <c r="D163" s="30" t="s">
        <v>8</v>
      </c>
      <c r="E163" s="30" t="s">
        <v>52</v>
      </c>
      <c r="F163" s="30" t="s">
        <v>331</v>
      </c>
      <c r="G163" s="30" t="s">
        <v>84</v>
      </c>
      <c r="H163" s="30"/>
      <c r="I163" s="313">
        <v>192.5</v>
      </c>
    </row>
    <row r="164" spans="2:16" ht="33" customHeight="1" x14ac:dyDescent="0.3">
      <c r="B164" s="122" t="s">
        <v>25</v>
      </c>
      <c r="C164" s="6" t="s">
        <v>22</v>
      </c>
      <c r="D164" s="7" t="s">
        <v>10</v>
      </c>
      <c r="E164" s="7"/>
      <c r="F164" s="8"/>
      <c r="G164" s="7"/>
      <c r="H164" s="459">
        <f>H165+H180+H187</f>
        <v>131.69999999999999</v>
      </c>
      <c r="I164" s="459">
        <f>I165+I180+I187</f>
        <v>742748</v>
      </c>
    </row>
    <row r="165" spans="2:16" ht="27" customHeight="1" x14ac:dyDescent="0.3">
      <c r="B165" s="121" t="s">
        <v>32</v>
      </c>
      <c r="C165" s="8" t="s">
        <v>22</v>
      </c>
      <c r="D165" s="2" t="s">
        <v>10</v>
      </c>
      <c r="E165" s="2" t="s">
        <v>5</v>
      </c>
      <c r="F165" s="8"/>
      <c r="G165" s="2"/>
      <c r="H165" s="74">
        <f>H166</f>
        <v>131.69999999999999</v>
      </c>
      <c r="I165" s="74">
        <f>I166</f>
        <v>28852.400000000001</v>
      </c>
    </row>
    <row r="166" spans="2:16" ht="64.5" customHeight="1" x14ac:dyDescent="0.3">
      <c r="B166" s="233" t="s">
        <v>503</v>
      </c>
      <c r="C166" s="8" t="s">
        <v>22</v>
      </c>
      <c r="D166" s="2" t="s">
        <v>10</v>
      </c>
      <c r="E166" s="2" t="s">
        <v>5</v>
      </c>
      <c r="F166" s="8" t="s">
        <v>210</v>
      </c>
      <c r="G166" s="8"/>
      <c r="H166" s="74">
        <f>H167+H170+H173+H177</f>
        <v>131.69999999999999</v>
      </c>
      <c r="I166" s="74">
        <f>I167+I170+I173+I177</f>
        <v>28852.400000000001</v>
      </c>
    </row>
    <row r="167" spans="2:16" ht="57" customHeight="1" x14ac:dyDescent="0.3">
      <c r="B167" s="112" t="s">
        <v>143</v>
      </c>
      <c r="C167" s="8" t="s">
        <v>95</v>
      </c>
      <c r="D167" s="2" t="s">
        <v>10</v>
      </c>
      <c r="E167" s="2" t="s">
        <v>5</v>
      </c>
      <c r="F167" s="8" t="s">
        <v>211</v>
      </c>
      <c r="G167" s="8"/>
      <c r="H167" s="313">
        <f t="shared" ref="H167:I168" si="18">H168</f>
        <v>0</v>
      </c>
      <c r="I167" s="313">
        <f t="shared" si="18"/>
        <v>358.3</v>
      </c>
    </row>
    <row r="168" spans="2:16" ht="57" customHeight="1" x14ac:dyDescent="0.3">
      <c r="B168" s="139" t="s">
        <v>144</v>
      </c>
      <c r="C168" s="8" t="s">
        <v>22</v>
      </c>
      <c r="D168" s="2" t="s">
        <v>10</v>
      </c>
      <c r="E168" s="2" t="s">
        <v>5</v>
      </c>
      <c r="F168" s="8" t="s">
        <v>212</v>
      </c>
      <c r="G168" s="2"/>
      <c r="H168" s="313">
        <f t="shared" si="18"/>
        <v>0</v>
      </c>
      <c r="I168" s="313">
        <f t="shared" si="18"/>
        <v>358.3</v>
      </c>
    </row>
    <row r="169" spans="2:16" ht="57" customHeight="1" x14ac:dyDescent="0.3">
      <c r="B169" s="137" t="s">
        <v>106</v>
      </c>
      <c r="C169" s="8" t="s">
        <v>22</v>
      </c>
      <c r="D169" s="2" t="s">
        <v>10</v>
      </c>
      <c r="E169" s="2" t="s">
        <v>5</v>
      </c>
      <c r="F169" s="8" t="s">
        <v>212</v>
      </c>
      <c r="G169" s="2" t="s">
        <v>84</v>
      </c>
      <c r="H169" s="2"/>
      <c r="I169" s="313">
        <v>358.3</v>
      </c>
    </row>
    <row r="170" spans="2:16" ht="57" customHeight="1" x14ac:dyDescent="0.3">
      <c r="B170" s="114" t="s">
        <v>590</v>
      </c>
      <c r="C170" s="8" t="s">
        <v>22</v>
      </c>
      <c r="D170" s="2" t="s">
        <v>10</v>
      </c>
      <c r="E170" s="2" t="s">
        <v>5</v>
      </c>
      <c r="F170" s="8" t="s">
        <v>213</v>
      </c>
      <c r="G170" s="8"/>
      <c r="H170" s="74">
        <f>H171</f>
        <v>0</v>
      </c>
      <c r="I170" s="74">
        <f>I171</f>
        <v>4618.3</v>
      </c>
    </row>
    <row r="171" spans="2:16" ht="177.75" customHeight="1" x14ac:dyDescent="0.3">
      <c r="B171" s="161" t="s">
        <v>436</v>
      </c>
      <c r="C171" s="8" t="s">
        <v>22</v>
      </c>
      <c r="D171" s="2" t="s">
        <v>10</v>
      </c>
      <c r="E171" s="2" t="s">
        <v>5</v>
      </c>
      <c r="F171" s="8" t="s">
        <v>566</v>
      </c>
      <c r="G171" s="8"/>
      <c r="H171" s="313">
        <f>H172</f>
        <v>0</v>
      </c>
      <c r="I171" s="313">
        <f>I172</f>
        <v>4618.3</v>
      </c>
    </row>
    <row r="172" spans="2:16" ht="70.5" customHeight="1" x14ac:dyDescent="0.3">
      <c r="B172" s="310" t="s">
        <v>106</v>
      </c>
      <c r="C172" s="8" t="s">
        <v>22</v>
      </c>
      <c r="D172" s="2" t="s">
        <v>10</v>
      </c>
      <c r="E172" s="2" t="s">
        <v>5</v>
      </c>
      <c r="F172" s="8" t="s">
        <v>566</v>
      </c>
      <c r="G172" s="8" t="s">
        <v>84</v>
      </c>
      <c r="H172" s="8"/>
      <c r="I172" s="313">
        <v>4618.3</v>
      </c>
      <c r="P172" s="335"/>
    </row>
    <row r="173" spans="2:16" ht="49.5" customHeight="1" x14ac:dyDescent="0.3">
      <c r="B173" s="112" t="s">
        <v>132</v>
      </c>
      <c r="C173" s="78" t="s">
        <v>22</v>
      </c>
      <c r="D173" s="78" t="s">
        <v>10</v>
      </c>
      <c r="E173" s="78" t="s">
        <v>5</v>
      </c>
      <c r="F173" s="78" t="s">
        <v>214</v>
      </c>
      <c r="G173" s="29"/>
      <c r="H173" s="313">
        <f>H174</f>
        <v>131.69999999999999</v>
      </c>
      <c r="I173" s="313">
        <f>I174</f>
        <v>6970.8</v>
      </c>
    </row>
    <row r="174" spans="2:16" ht="45" customHeight="1" x14ac:dyDescent="0.3">
      <c r="B174" s="414" t="s">
        <v>98</v>
      </c>
      <c r="C174" s="8" t="s">
        <v>22</v>
      </c>
      <c r="D174" s="33" t="s">
        <v>10</v>
      </c>
      <c r="E174" s="33" t="s">
        <v>5</v>
      </c>
      <c r="F174" s="33" t="s">
        <v>567</v>
      </c>
      <c r="G174" s="29"/>
      <c r="H174" s="313">
        <f>H175+H176</f>
        <v>131.69999999999999</v>
      </c>
      <c r="I174" s="313">
        <f>I175+I176</f>
        <v>6970.8</v>
      </c>
    </row>
    <row r="175" spans="2:16" ht="47.25" customHeight="1" x14ac:dyDescent="0.3">
      <c r="B175" s="151" t="s">
        <v>88</v>
      </c>
      <c r="C175" s="8" t="s">
        <v>22</v>
      </c>
      <c r="D175" s="33" t="s">
        <v>10</v>
      </c>
      <c r="E175" s="33" t="s">
        <v>5</v>
      </c>
      <c r="F175" s="33" t="s">
        <v>567</v>
      </c>
      <c r="G175" s="33" t="s">
        <v>86</v>
      </c>
      <c r="H175" s="33"/>
      <c r="I175" s="313">
        <f>5623.2+957.1</f>
        <v>6580.3</v>
      </c>
    </row>
    <row r="176" spans="2:16" ht="55.5" customHeight="1" x14ac:dyDescent="0.3">
      <c r="B176" s="310" t="s">
        <v>106</v>
      </c>
      <c r="C176" s="8" t="s">
        <v>22</v>
      </c>
      <c r="D176" s="33" t="s">
        <v>10</v>
      </c>
      <c r="E176" s="33" t="s">
        <v>5</v>
      </c>
      <c r="F176" s="33" t="s">
        <v>567</v>
      </c>
      <c r="G176" s="33" t="s">
        <v>84</v>
      </c>
      <c r="H176" s="313">
        <v>131.69999999999999</v>
      </c>
      <c r="I176" s="313">
        <f>258.8+131.7</f>
        <v>390.5</v>
      </c>
    </row>
    <row r="177" spans="2:9" ht="115.5" customHeight="1" x14ac:dyDescent="0.3">
      <c r="B177" s="123" t="s">
        <v>591</v>
      </c>
      <c r="C177" s="8" t="s">
        <v>22</v>
      </c>
      <c r="D177" s="2" t="s">
        <v>10</v>
      </c>
      <c r="E177" s="2" t="s">
        <v>5</v>
      </c>
      <c r="F177" s="8" t="s">
        <v>215</v>
      </c>
      <c r="G177" s="8"/>
      <c r="H177" s="74">
        <f>H178</f>
        <v>0</v>
      </c>
      <c r="I177" s="74">
        <f>I178</f>
        <v>16905</v>
      </c>
    </row>
    <row r="178" spans="2:9" ht="67.5" customHeight="1" x14ac:dyDescent="0.3">
      <c r="B178" s="310" t="s">
        <v>470</v>
      </c>
      <c r="C178" s="8" t="s">
        <v>22</v>
      </c>
      <c r="D178" s="2" t="s">
        <v>10</v>
      </c>
      <c r="E178" s="2" t="s">
        <v>5</v>
      </c>
      <c r="F178" s="8" t="s">
        <v>568</v>
      </c>
      <c r="G178" s="8"/>
      <c r="H178" s="313">
        <f>H179</f>
        <v>0</v>
      </c>
      <c r="I178" s="313">
        <f>I179</f>
        <v>16905</v>
      </c>
    </row>
    <row r="179" spans="2:9" ht="101.25" customHeight="1" x14ac:dyDescent="0.3">
      <c r="B179" s="310" t="s">
        <v>461</v>
      </c>
      <c r="C179" s="8" t="s">
        <v>22</v>
      </c>
      <c r="D179" s="2" t="s">
        <v>10</v>
      </c>
      <c r="E179" s="2" t="s">
        <v>5</v>
      </c>
      <c r="F179" s="8" t="s">
        <v>568</v>
      </c>
      <c r="G179" s="8" t="s">
        <v>90</v>
      </c>
      <c r="H179" s="8"/>
      <c r="I179" s="313">
        <v>16905</v>
      </c>
    </row>
    <row r="180" spans="2:9" ht="31.5" customHeight="1" x14ac:dyDescent="0.3">
      <c r="B180" s="122" t="s">
        <v>91</v>
      </c>
      <c r="C180" s="8" t="s">
        <v>22</v>
      </c>
      <c r="D180" s="2" t="s">
        <v>10</v>
      </c>
      <c r="E180" s="2" t="s">
        <v>11</v>
      </c>
      <c r="F180" s="8"/>
      <c r="G180" s="2"/>
      <c r="H180" s="74">
        <f t="shared" ref="H180:I181" si="19">H181</f>
        <v>0</v>
      </c>
      <c r="I180" s="74">
        <f t="shared" si="19"/>
        <v>571510.19999999995</v>
      </c>
    </row>
    <row r="181" spans="2:9" ht="69.75" customHeight="1" x14ac:dyDescent="0.3">
      <c r="B181" s="5" t="s">
        <v>505</v>
      </c>
      <c r="C181" s="8" t="s">
        <v>22</v>
      </c>
      <c r="D181" s="2" t="s">
        <v>10</v>
      </c>
      <c r="E181" s="2" t="s">
        <v>11</v>
      </c>
      <c r="F181" s="8" t="s">
        <v>216</v>
      </c>
      <c r="G181" s="2"/>
      <c r="H181" s="74">
        <f t="shared" si="19"/>
        <v>0</v>
      </c>
      <c r="I181" s="74">
        <f t="shared" si="19"/>
        <v>571510.19999999995</v>
      </c>
    </row>
    <row r="182" spans="2:9" ht="75.75" customHeight="1" x14ac:dyDescent="0.3">
      <c r="B182" s="99" t="s">
        <v>593</v>
      </c>
      <c r="C182" s="8" t="s">
        <v>22</v>
      </c>
      <c r="D182" s="2" t="s">
        <v>10</v>
      </c>
      <c r="E182" s="2" t="s">
        <v>11</v>
      </c>
      <c r="F182" s="8" t="s">
        <v>217</v>
      </c>
      <c r="G182" s="2"/>
      <c r="H182" s="313">
        <f>H183+H185</f>
        <v>0</v>
      </c>
      <c r="I182" s="313">
        <f>I183+I185</f>
        <v>571510.19999999995</v>
      </c>
    </row>
    <row r="183" spans="2:9" s="241" customFormat="1" ht="70.5" customHeight="1" x14ac:dyDescent="0.3">
      <c r="B183" s="447" t="s">
        <v>618</v>
      </c>
      <c r="C183" s="33" t="s">
        <v>22</v>
      </c>
      <c r="D183" s="240" t="s">
        <v>10</v>
      </c>
      <c r="E183" s="240" t="s">
        <v>11</v>
      </c>
      <c r="F183" s="33" t="s">
        <v>617</v>
      </c>
      <c r="G183" s="240"/>
      <c r="H183" s="317">
        <f>H184</f>
        <v>0</v>
      </c>
      <c r="I183" s="317">
        <f>I184</f>
        <v>11728</v>
      </c>
    </row>
    <row r="184" spans="2:9" s="241" customFormat="1" ht="62.25" customHeight="1" x14ac:dyDescent="0.3">
      <c r="B184" s="447" t="s">
        <v>106</v>
      </c>
      <c r="C184" s="33" t="s">
        <v>22</v>
      </c>
      <c r="D184" s="240" t="s">
        <v>10</v>
      </c>
      <c r="E184" s="240" t="s">
        <v>11</v>
      </c>
      <c r="F184" s="33" t="s">
        <v>617</v>
      </c>
      <c r="G184" s="240" t="s">
        <v>84</v>
      </c>
      <c r="H184" s="240"/>
      <c r="I184" s="317">
        <v>11728</v>
      </c>
    </row>
    <row r="185" spans="2:9" s="241" customFormat="1" ht="62.25" customHeight="1" x14ac:dyDescent="0.3">
      <c r="B185" s="447" t="s">
        <v>605</v>
      </c>
      <c r="C185" s="33" t="s">
        <v>22</v>
      </c>
      <c r="D185" s="240" t="s">
        <v>10</v>
      </c>
      <c r="E185" s="240" t="s">
        <v>11</v>
      </c>
      <c r="F185" s="33" t="s">
        <v>643</v>
      </c>
      <c r="G185" s="240"/>
      <c r="H185" s="317">
        <f>H186</f>
        <v>0</v>
      </c>
      <c r="I185" s="317">
        <f>I186</f>
        <v>559782.19999999995</v>
      </c>
    </row>
    <row r="186" spans="2:9" s="241" customFormat="1" ht="62.25" customHeight="1" x14ac:dyDescent="0.3">
      <c r="B186" s="447" t="s">
        <v>106</v>
      </c>
      <c r="C186" s="33" t="s">
        <v>22</v>
      </c>
      <c r="D186" s="240" t="s">
        <v>10</v>
      </c>
      <c r="E186" s="240" t="s">
        <v>11</v>
      </c>
      <c r="F186" s="33" t="s">
        <v>643</v>
      </c>
      <c r="G186" s="240" t="s">
        <v>84</v>
      </c>
      <c r="H186" s="240"/>
      <c r="I186" s="317">
        <v>559782.19999999995</v>
      </c>
    </row>
    <row r="187" spans="2:9" ht="41.25" customHeight="1" x14ac:dyDescent="0.3">
      <c r="B187" s="109" t="s">
        <v>76</v>
      </c>
      <c r="C187" s="57" t="s">
        <v>22</v>
      </c>
      <c r="D187" s="10" t="s">
        <v>10</v>
      </c>
      <c r="E187" s="10" t="s">
        <v>77</v>
      </c>
      <c r="F187" s="57"/>
      <c r="G187" s="10"/>
      <c r="H187" s="313">
        <f>H197+H213+H220+H225+H229+H188+H209</f>
        <v>0</v>
      </c>
      <c r="I187" s="313">
        <f>I197+I213+I220+I225+I229+I188+I209</f>
        <v>142385.40000000002</v>
      </c>
    </row>
    <row r="188" spans="2:9" ht="84.75" customHeight="1" x14ac:dyDescent="0.3">
      <c r="B188" s="470" t="s">
        <v>484</v>
      </c>
      <c r="C188" s="8" t="s">
        <v>22</v>
      </c>
      <c r="D188" s="30" t="s">
        <v>10</v>
      </c>
      <c r="E188" s="2" t="s">
        <v>77</v>
      </c>
      <c r="F188" s="78" t="s">
        <v>185</v>
      </c>
      <c r="G188" s="310"/>
      <c r="H188" s="313">
        <f t="shared" ref="H188:I193" si="20">H189</f>
        <v>0</v>
      </c>
      <c r="I188" s="313">
        <f t="shared" si="20"/>
        <v>98807.6</v>
      </c>
    </row>
    <row r="189" spans="2:9" ht="52.5" customHeight="1" x14ac:dyDescent="0.3">
      <c r="B189" s="112" t="s">
        <v>363</v>
      </c>
      <c r="C189" s="8" t="s">
        <v>22</v>
      </c>
      <c r="D189" s="30" t="s">
        <v>10</v>
      </c>
      <c r="E189" s="2" t="s">
        <v>77</v>
      </c>
      <c r="F189" s="78" t="s">
        <v>364</v>
      </c>
      <c r="G189" s="310"/>
      <c r="H189" s="313">
        <f t="shared" si="20"/>
        <v>0</v>
      </c>
      <c r="I189" s="313">
        <f t="shared" si="20"/>
        <v>98807.6</v>
      </c>
    </row>
    <row r="190" spans="2:9" ht="109.5" customHeight="1" x14ac:dyDescent="0.3">
      <c r="B190" s="112" t="s">
        <v>403</v>
      </c>
      <c r="C190" s="8" t="s">
        <v>22</v>
      </c>
      <c r="D190" s="30" t="s">
        <v>10</v>
      </c>
      <c r="E190" s="2" t="s">
        <v>77</v>
      </c>
      <c r="F190" s="78" t="s">
        <v>404</v>
      </c>
      <c r="G190" s="310"/>
      <c r="H190" s="313">
        <f>H193+H195+H191</f>
        <v>0</v>
      </c>
      <c r="I190" s="313">
        <f>I193+I195+I191</f>
        <v>98807.6</v>
      </c>
    </row>
    <row r="191" spans="2:9" ht="49.5" customHeight="1" x14ac:dyDescent="0.3">
      <c r="B191" s="128" t="s">
        <v>681</v>
      </c>
      <c r="C191" s="8" t="s">
        <v>22</v>
      </c>
      <c r="D191" s="30" t="s">
        <v>10</v>
      </c>
      <c r="E191" s="2" t="s">
        <v>77</v>
      </c>
      <c r="F191" s="78" t="s">
        <v>682</v>
      </c>
      <c r="G191" s="310"/>
      <c r="H191" s="313">
        <f>H192</f>
        <v>0</v>
      </c>
      <c r="I191" s="313">
        <f>I192</f>
        <v>4829.0999999999995</v>
      </c>
    </row>
    <row r="192" spans="2:9" ht="63.75" customHeight="1" x14ac:dyDescent="0.3">
      <c r="B192" s="447" t="s">
        <v>106</v>
      </c>
      <c r="C192" s="8" t="s">
        <v>22</v>
      </c>
      <c r="D192" s="30" t="s">
        <v>10</v>
      </c>
      <c r="E192" s="2" t="s">
        <v>77</v>
      </c>
      <c r="F192" s="78" t="s">
        <v>682</v>
      </c>
      <c r="G192" s="310" t="s">
        <v>84</v>
      </c>
      <c r="H192" s="313"/>
      <c r="I192" s="313">
        <f>751.6+704.9+2499.2+166+707.4</f>
        <v>4829.0999999999995</v>
      </c>
    </row>
    <row r="193" spans="2:16" ht="81.75" customHeight="1" x14ac:dyDescent="0.3">
      <c r="B193" s="109" t="s">
        <v>647</v>
      </c>
      <c r="C193" s="57" t="s">
        <v>22</v>
      </c>
      <c r="D193" s="310" t="s">
        <v>10</v>
      </c>
      <c r="E193" s="310" t="s">
        <v>77</v>
      </c>
      <c r="F193" s="57" t="s">
        <v>646</v>
      </c>
      <c r="G193" s="310"/>
      <c r="H193" s="313">
        <f t="shared" si="20"/>
        <v>0</v>
      </c>
      <c r="I193" s="313">
        <f t="shared" si="20"/>
        <v>93978.5</v>
      </c>
    </row>
    <row r="194" spans="2:16" ht="74.25" customHeight="1" x14ac:dyDescent="0.3">
      <c r="B194" s="447" t="s">
        <v>106</v>
      </c>
      <c r="C194" s="57" t="s">
        <v>22</v>
      </c>
      <c r="D194" s="310" t="s">
        <v>10</v>
      </c>
      <c r="E194" s="310" t="s">
        <v>77</v>
      </c>
      <c r="F194" s="57" t="s">
        <v>646</v>
      </c>
      <c r="G194" s="310" t="s">
        <v>84</v>
      </c>
      <c r="H194" s="310"/>
      <c r="I194" s="313">
        <v>93978.5</v>
      </c>
    </row>
    <row r="195" spans="2:16" ht="81.75" customHeight="1" x14ac:dyDescent="0.3">
      <c r="B195" s="447" t="s">
        <v>654</v>
      </c>
      <c r="C195" s="57" t="s">
        <v>22</v>
      </c>
      <c r="D195" s="310" t="s">
        <v>10</v>
      </c>
      <c r="E195" s="310" t="s">
        <v>77</v>
      </c>
      <c r="F195" s="57" t="s">
        <v>655</v>
      </c>
      <c r="G195" s="310"/>
      <c r="H195" s="313">
        <f>H196</f>
        <v>0</v>
      </c>
      <c r="I195" s="313">
        <f>I196</f>
        <v>0</v>
      </c>
    </row>
    <row r="196" spans="2:16" ht="68.25" customHeight="1" x14ac:dyDescent="0.3">
      <c r="B196" s="447" t="s">
        <v>106</v>
      </c>
      <c r="C196" s="57" t="s">
        <v>22</v>
      </c>
      <c r="D196" s="310" t="s">
        <v>10</v>
      </c>
      <c r="E196" s="310" t="s">
        <v>77</v>
      </c>
      <c r="F196" s="57" t="s">
        <v>655</v>
      </c>
      <c r="G196" s="310" t="s">
        <v>84</v>
      </c>
      <c r="H196" s="313"/>
      <c r="I196" s="313">
        <f>7181.5-1430.6-917.6-4386.4-446.9</f>
        <v>0</v>
      </c>
    </row>
    <row r="197" spans="2:16" ht="99" customHeight="1" x14ac:dyDescent="0.3">
      <c r="B197" s="5" t="s">
        <v>507</v>
      </c>
      <c r="C197" s="8" t="s">
        <v>22</v>
      </c>
      <c r="D197" s="2" t="s">
        <v>10</v>
      </c>
      <c r="E197" s="2" t="s">
        <v>77</v>
      </c>
      <c r="F197" s="8" t="s">
        <v>219</v>
      </c>
      <c r="G197" s="172"/>
      <c r="H197" s="313">
        <f>H198</f>
        <v>0</v>
      </c>
      <c r="I197" s="313">
        <f>I198</f>
        <v>39301.700000000004</v>
      </c>
    </row>
    <row r="198" spans="2:16" ht="46.5" customHeight="1" x14ac:dyDescent="0.3">
      <c r="B198" s="194" t="s">
        <v>333</v>
      </c>
      <c r="C198" s="8" t="s">
        <v>22</v>
      </c>
      <c r="D198" s="2" t="s">
        <v>10</v>
      </c>
      <c r="E198" s="2" t="s">
        <v>77</v>
      </c>
      <c r="F198" s="8" t="s">
        <v>332</v>
      </c>
      <c r="G198" s="281"/>
      <c r="H198" s="419">
        <f>H199+H203+H205+H207</f>
        <v>0</v>
      </c>
      <c r="I198" s="419">
        <f>I199+I203+I205+I207</f>
        <v>39301.700000000004</v>
      </c>
    </row>
    <row r="199" spans="2:16" ht="46.5" customHeight="1" x14ac:dyDescent="0.3">
      <c r="B199" s="339" t="s">
        <v>98</v>
      </c>
      <c r="C199" s="8" t="s">
        <v>22</v>
      </c>
      <c r="D199" s="33" t="s">
        <v>10</v>
      </c>
      <c r="E199" s="33" t="s">
        <v>77</v>
      </c>
      <c r="F199" s="33" t="s">
        <v>334</v>
      </c>
      <c r="G199" s="310"/>
      <c r="H199" s="313">
        <f>H200+H201+H202</f>
        <v>0</v>
      </c>
      <c r="I199" s="313">
        <f>I200+I201+I202</f>
        <v>23241.800000000003</v>
      </c>
    </row>
    <row r="200" spans="2:16" ht="46.5" customHeight="1" x14ac:dyDescent="0.3">
      <c r="B200" s="151" t="s">
        <v>88</v>
      </c>
      <c r="C200" s="8" t="s">
        <v>22</v>
      </c>
      <c r="D200" s="33" t="s">
        <v>10</v>
      </c>
      <c r="E200" s="33" t="s">
        <v>77</v>
      </c>
      <c r="F200" s="33" t="s">
        <v>334</v>
      </c>
      <c r="G200" s="310" t="s">
        <v>86</v>
      </c>
      <c r="H200" s="310"/>
      <c r="I200" s="313">
        <v>22086.9</v>
      </c>
    </row>
    <row r="201" spans="2:16" ht="57" x14ac:dyDescent="0.35">
      <c r="B201" s="310" t="s">
        <v>106</v>
      </c>
      <c r="C201" s="8" t="s">
        <v>22</v>
      </c>
      <c r="D201" s="33" t="s">
        <v>10</v>
      </c>
      <c r="E201" s="33" t="s">
        <v>77</v>
      </c>
      <c r="F201" s="33" t="s">
        <v>334</v>
      </c>
      <c r="G201" s="310" t="s">
        <v>84</v>
      </c>
      <c r="H201" s="310"/>
      <c r="I201" s="313">
        <v>1153.9000000000001</v>
      </c>
      <c r="P201" s="381"/>
    </row>
    <row r="202" spans="2:16" ht="23.25" x14ac:dyDescent="0.35">
      <c r="B202" s="310" t="s">
        <v>166</v>
      </c>
      <c r="C202" s="8" t="s">
        <v>22</v>
      </c>
      <c r="D202" s="33" t="s">
        <v>10</v>
      </c>
      <c r="E202" s="33" t="s">
        <v>77</v>
      </c>
      <c r="F202" s="33" t="s">
        <v>334</v>
      </c>
      <c r="G202" s="310" t="s">
        <v>85</v>
      </c>
      <c r="H202" s="310"/>
      <c r="I202" s="313">
        <v>1</v>
      </c>
      <c r="P202" s="381"/>
    </row>
    <row r="203" spans="2:16" ht="94.5" x14ac:dyDescent="0.35">
      <c r="B203" s="310" t="s">
        <v>634</v>
      </c>
      <c r="C203" s="8" t="s">
        <v>22</v>
      </c>
      <c r="D203" s="33" t="s">
        <v>10</v>
      </c>
      <c r="E203" s="33" t="s">
        <v>77</v>
      </c>
      <c r="F203" s="33" t="s">
        <v>633</v>
      </c>
      <c r="G203" s="310"/>
      <c r="H203" s="349">
        <f>H204</f>
        <v>0</v>
      </c>
      <c r="I203" s="349">
        <f>I204</f>
        <v>5739.9</v>
      </c>
      <c r="P203" s="381"/>
    </row>
    <row r="204" spans="2:16" ht="57" x14ac:dyDescent="0.35">
      <c r="B204" s="310" t="s">
        <v>106</v>
      </c>
      <c r="C204" s="8" t="s">
        <v>22</v>
      </c>
      <c r="D204" s="33" t="s">
        <v>10</v>
      </c>
      <c r="E204" s="33" t="s">
        <v>77</v>
      </c>
      <c r="F204" s="33" t="s">
        <v>633</v>
      </c>
      <c r="G204" s="310" t="s">
        <v>84</v>
      </c>
      <c r="H204" s="310"/>
      <c r="I204" s="313">
        <v>5739.9</v>
      </c>
      <c r="P204" s="381"/>
    </row>
    <row r="205" spans="2:16" ht="57" x14ac:dyDescent="0.35">
      <c r="B205" s="310" t="s">
        <v>638</v>
      </c>
      <c r="C205" s="8" t="s">
        <v>22</v>
      </c>
      <c r="D205" s="33" t="s">
        <v>10</v>
      </c>
      <c r="E205" s="33" t="s">
        <v>77</v>
      </c>
      <c r="F205" s="33" t="s">
        <v>640</v>
      </c>
      <c r="G205" s="310"/>
      <c r="H205" s="349">
        <f>H206</f>
        <v>0</v>
      </c>
      <c r="I205" s="349">
        <f>I206</f>
        <v>5520</v>
      </c>
      <c r="P205" s="381"/>
    </row>
    <row r="206" spans="2:16" ht="57" x14ac:dyDescent="0.35">
      <c r="B206" s="310" t="s">
        <v>106</v>
      </c>
      <c r="C206" s="8" t="s">
        <v>22</v>
      </c>
      <c r="D206" s="33" t="s">
        <v>10</v>
      </c>
      <c r="E206" s="33" t="s">
        <v>77</v>
      </c>
      <c r="F206" s="33" t="s">
        <v>640</v>
      </c>
      <c r="G206" s="310" t="s">
        <v>84</v>
      </c>
      <c r="H206" s="310"/>
      <c r="I206" s="313">
        <v>5520</v>
      </c>
      <c r="P206" s="381"/>
    </row>
    <row r="207" spans="2:16" ht="75.75" x14ac:dyDescent="0.35">
      <c r="B207" s="310" t="s">
        <v>639</v>
      </c>
      <c r="C207" s="8" t="s">
        <v>22</v>
      </c>
      <c r="D207" s="33" t="s">
        <v>10</v>
      </c>
      <c r="E207" s="33" t="s">
        <v>77</v>
      </c>
      <c r="F207" s="33" t="s">
        <v>641</v>
      </c>
      <c r="G207" s="310"/>
      <c r="H207" s="349">
        <f>H208</f>
        <v>0</v>
      </c>
      <c r="I207" s="349">
        <f>I208</f>
        <v>4800</v>
      </c>
      <c r="P207" s="381"/>
    </row>
    <row r="208" spans="2:16" ht="57" x14ac:dyDescent="0.35">
      <c r="B208" s="310" t="s">
        <v>106</v>
      </c>
      <c r="C208" s="8" t="s">
        <v>22</v>
      </c>
      <c r="D208" s="33" t="s">
        <v>10</v>
      </c>
      <c r="E208" s="33" t="s">
        <v>77</v>
      </c>
      <c r="F208" s="33" t="s">
        <v>641</v>
      </c>
      <c r="G208" s="310" t="s">
        <v>84</v>
      </c>
      <c r="H208" s="310"/>
      <c r="I208" s="313">
        <v>4800</v>
      </c>
      <c r="P208" s="381"/>
    </row>
    <row r="209" spans="2:16" ht="75.75" x14ac:dyDescent="0.35">
      <c r="B209" s="99" t="s">
        <v>686</v>
      </c>
      <c r="C209" s="80" t="s">
        <v>22</v>
      </c>
      <c r="D209" s="84" t="s">
        <v>10</v>
      </c>
      <c r="E209" s="84" t="s">
        <v>77</v>
      </c>
      <c r="F209" s="84" t="s">
        <v>687</v>
      </c>
      <c r="G209" s="99"/>
      <c r="H209" s="349">
        <f t="shared" ref="H209:I211" si="21">H210</f>
        <v>0</v>
      </c>
      <c r="I209" s="349">
        <f t="shared" si="21"/>
        <v>728</v>
      </c>
      <c r="P209" s="381"/>
    </row>
    <row r="210" spans="2:16" ht="23.25" x14ac:dyDescent="0.35">
      <c r="B210" s="99" t="s">
        <v>688</v>
      </c>
      <c r="C210" s="80" t="s">
        <v>22</v>
      </c>
      <c r="D210" s="84" t="s">
        <v>10</v>
      </c>
      <c r="E210" s="84" t="s">
        <v>77</v>
      </c>
      <c r="F210" s="84" t="s">
        <v>689</v>
      </c>
      <c r="G210" s="99"/>
      <c r="H210" s="349">
        <f t="shared" si="21"/>
        <v>0</v>
      </c>
      <c r="I210" s="349">
        <f t="shared" si="21"/>
        <v>728</v>
      </c>
      <c r="P210" s="381"/>
    </row>
    <row r="211" spans="2:16" ht="75.75" x14ac:dyDescent="0.35">
      <c r="B211" s="99" t="s">
        <v>690</v>
      </c>
      <c r="C211" s="80" t="s">
        <v>22</v>
      </c>
      <c r="D211" s="84" t="s">
        <v>10</v>
      </c>
      <c r="E211" s="84" t="s">
        <v>77</v>
      </c>
      <c r="F211" s="84" t="s">
        <v>691</v>
      </c>
      <c r="G211" s="99"/>
      <c r="H211" s="349">
        <f t="shared" si="21"/>
        <v>0</v>
      </c>
      <c r="I211" s="349">
        <f t="shared" si="21"/>
        <v>728</v>
      </c>
      <c r="P211" s="381"/>
    </row>
    <row r="212" spans="2:16" ht="57" x14ac:dyDescent="0.35">
      <c r="B212" s="99" t="s">
        <v>106</v>
      </c>
      <c r="C212" s="80" t="s">
        <v>22</v>
      </c>
      <c r="D212" s="84" t="s">
        <v>10</v>
      </c>
      <c r="E212" s="84" t="s">
        <v>77</v>
      </c>
      <c r="F212" s="84" t="s">
        <v>691</v>
      </c>
      <c r="G212" s="99" t="s">
        <v>84</v>
      </c>
      <c r="H212" s="349"/>
      <c r="I212" s="349">
        <v>728</v>
      </c>
      <c r="P212" s="381"/>
    </row>
    <row r="213" spans="2:16" ht="60" customHeight="1" x14ac:dyDescent="0.3">
      <c r="B213" s="110" t="s">
        <v>510</v>
      </c>
      <c r="C213" s="8" t="s">
        <v>22</v>
      </c>
      <c r="D213" s="29" t="s">
        <v>10</v>
      </c>
      <c r="E213" s="29" t="s">
        <v>77</v>
      </c>
      <c r="F213" s="81" t="s">
        <v>220</v>
      </c>
      <c r="G213" s="29"/>
      <c r="H213" s="313">
        <f>H217+H214</f>
        <v>0</v>
      </c>
      <c r="I213" s="313">
        <f>I217+I214</f>
        <v>1544.3000000000002</v>
      </c>
    </row>
    <row r="214" spans="2:16" ht="60" customHeight="1" x14ac:dyDescent="0.3">
      <c r="B214" s="415" t="s">
        <v>559</v>
      </c>
      <c r="C214" s="8" t="s">
        <v>22</v>
      </c>
      <c r="D214" s="29" t="s">
        <v>10</v>
      </c>
      <c r="E214" s="29" t="s">
        <v>77</v>
      </c>
      <c r="F214" s="190" t="s">
        <v>561</v>
      </c>
      <c r="G214" s="29"/>
      <c r="H214" s="313">
        <f>H215</f>
        <v>-0.4</v>
      </c>
      <c r="I214" s="313">
        <f>I215</f>
        <v>434.2</v>
      </c>
    </row>
    <row r="215" spans="2:16" ht="78" customHeight="1" x14ac:dyDescent="0.3">
      <c r="B215" s="415" t="s">
        <v>560</v>
      </c>
      <c r="C215" s="8" t="s">
        <v>22</v>
      </c>
      <c r="D215" s="29" t="s">
        <v>10</v>
      </c>
      <c r="E215" s="29" t="s">
        <v>77</v>
      </c>
      <c r="F215" s="190" t="s">
        <v>562</v>
      </c>
      <c r="G215" s="29"/>
      <c r="H215" s="313">
        <f>H216</f>
        <v>-0.4</v>
      </c>
      <c r="I215" s="313">
        <f>I216</f>
        <v>434.2</v>
      </c>
    </row>
    <row r="216" spans="2:16" ht="60" customHeight="1" x14ac:dyDescent="0.3">
      <c r="B216" s="99" t="s">
        <v>106</v>
      </c>
      <c r="C216" s="8" t="s">
        <v>22</v>
      </c>
      <c r="D216" s="29" t="s">
        <v>10</v>
      </c>
      <c r="E216" s="29" t="s">
        <v>77</v>
      </c>
      <c r="F216" s="190" t="s">
        <v>562</v>
      </c>
      <c r="G216" s="29" t="s">
        <v>84</v>
      </c>
      <c r="H216" s="313">
        <v>-0.4</v>
      </c>
      <c r="I216" s="313">
        <f>164.6+269.8+0.2-0.4</f>
        <v>434.2</v>
      </c>
    </row>
    <row r="217" spans="2:16" ht="61.5" customHeight="1" x14ac:dyDescent="0.3">
      <c r="B217" s="110" t="s">
        <v>563</v>
      </c>
      <c r="C217" s="8" t="s">
        <v>22</v>
      </c>
      <c r="D217" s="29" t="s">
        <v>10</v>
      </c>
      <c r="E217" s="29" t="s">
        <v>77</v>
      </c>
      <c r="F217" s="81" t="s">
        <v>221</v>
      </c>
      <c r="G217" s="29"/>
      <c r="H217" s="313">
        <f t="shared" ref="H217:I218" si="22">H218</f>
        <v>0.4</v>
      </c>
      <c r="I217" s="313">
        <f t="shared" si="22"/>
        <v>1110.1000000000001</v>
      </c>
    </row>
    <row r="218" spans="2:16" ht="49.5" customHeight="1" x14ac:dyDescent="0.3">
      <c r="B218" s="105" t="s">
        <v>222</v>
      </c>
      <c r="C218" s="8" t="s">
        <v>22</v>
      </c>
      <c r="D218" s="29" t="s">
        <v>10</v>
      </c>
      <c r="E218" s="29" t="s">
        <v>77</v>
      </c>
      <c r="F218" s="30" t="s">
        <v>223</v>
      </c>
      <c r="G218" s="29"/>
      <c r="H218" s="313">
        <f t="shared" si="22"/>
        <v>0.4</v>
      </c>
      <c r="I218" s="313">
        <f t="shared" si="22"/>
        <v>1110.1000000000001</v>
      </c>
    </row>
    <row r="219" spans="2:16" ht="57" customHeight="1" x14ac:dyDescent="0.3">
      <c r="B219" s="99" t="s">
        <v>106</v>
      </c>
      <c r="C219" s="8" t="s">
        <v>22</v>
      </c>
      <c r="D219" s="29" t="s">
        <v>10</v>
      </c>
      <c r="E219" s="29" t="s">
        <v>77</v>
      </c>
      <c r="F219" s="30" t="s">
        <v>223</v>
      </c>
      <c r="G219" s="29" t="s">
        <v>84</v>
      </c>
      <c r="H219" s="313">
        <v>0.4</v>
      </c>
      <c r="I219" s="313">
        <f>1109.9-0.2+0.4</f>
        <v>1110.1000000000001</v>
      </c>
    </row>
    <row r="220" spans="2:16" ht="96" customHeight="1" x14ac:dyDescent="0.3">
      <c r="B220" s="111" t="s">
        <v>511</v>
      </c>
      <c r="C220" s="8" t="s">
        <v>22</v>
      </c>
      <c r="D220" s="29" t="s">
        <v>10</v>
      </c>
      <c r="E220" s="29" t="s">
        <v>77</v>
      </c>
      <c r="F220" s="81" t="s">
        <v>227</v>
      </c>
      <c r="G220" s="29"/>
      <c r="H220" s="313">
        <f>H222</f>
        <v>0</v>
      </c>
      <c r="I220" s="313">
        <f>I222</f>
        <v>1350.5</v>
      </c>
    </row>
    <row r="221" spans="2:16" ht="49.5" customHeight="1" x14ac:dyDescent="0.3">
      <c r="B221" s="283" t="s">
        <v>336</v>
      </c>
      <c r="C221" s="8" t="s">
        <v>22</v>
      </c>
      <c r="D221" s="29" t="s">
        <v>10</v>
      </c>
      <c r="E221" s="29" t="s">
        <v>77</v>
      </c>
      <c r="F221" s="81" t="s">
        <v>335</v>
      </c>
      <c r="G221" s="29"/>
      <c r="H221" s="313">
        <f>H222</f>
        <v>0</v>
      </c>
      <c r="I221" s="313">
        <f>I222</f>
        <v>1350.5</v>
      </c>
    </row>
    <row r="222" spans="2:16" ht="45" customHeight="1" x14ac:dyDescent="0.3">
      <c r="B222" s="105" t="s">
        <v>103</v>
      </c>
      <c r="C222" s="8" t="s">
        <v>22</v>
      </c>
      <c r="D222" s="29" t="s">
        <v>10</v>
      </c>
      <c r="E222" s="29" t="s">
        <v>77</v>
      </c>
      <c r="F222" s="115" t="s">
        <v>376</v>
      </c>
      <c r="G222" s="29"/>
      <c r="H222" s="313">
        <f>H223+H224</f>
        <v>0</v>
      </c>
      <c r="I222" s="313">
        <f>I223+I224</f>
        <v>1350.5</v>
      </c>
    </row>
    <row r="223" spans="2:16" ht="60.75" customHeight="1" x14ac:dyDescent="0.3">
      <c r="B223" s="99" t="s">
        <v>106</v>
      </c>
      <c r="C223" s="8" t="s">
        <v>22</v>
      </c>
      <c r="D223" s="29" t="s">
        <v>10</v>
      </c>
      <c r="E223" s="29" t="s">
        <v>77</v>
      </c>
      <c r="F223" s="115" t="s">
        <v>376</v>
      </c>
      <c r="G223" s="29" t="s">
        <v>84</v>
      </c>
      <c r="H223" s="313"/>
      <c r="I223" s="313">
        <f>1350.5-377.5</f>
        <v>973</v>
      </c>
    </row>
    <row r="224" spans="2:16" ht="41.25" customHeight="1" x14ac:dyDescent="0.3">
      <c r="B224" s="310" t="s">
        <v>166</v>
      </c>
      <c r="C224" s="8" t="s">
        <v>22</v>
      </c>
      <c r="D224" s="29" t="s">
        <v>10</v>
      </c>
      <c r="E224" s="29" t="s">
        <v>77</v>
      </c>
      <c r="F224" s="115" t="s">
        <v>376</v>
      </c>
      <c r="G224" s="29" t="s">
        <v>85</v>
      </c>
      <c r="H224" s="313"/>
      <c r="I224" s="313">
        <v>377.5</v>
      </c>
    </row>
    <row r="225" spans="2:9" ht="69" customHeight="1" x14ac:dyDescent="0.3">
      <c r="B225" s="451" t="s">
        <v>521</v>
      </c>
      <c r="C225" s="8" t="s">
        <v>22</v>
      </c>
      <c r="D225" s="53" t="s">
        <v>10</v>
      </c>
      <c r="E225" s="53" t="s">
        <v>77</v>
      </c>
      <c r="F225" s="30" t="s">
        <v>231</v>
      </c>
      <c r="G225" s="53"/>
      <c r="H225" s="313">
        <f t="shared" ref="H225:I227" si="23">H226</f>
        <v>0</v>
      </c>
      <c r="I225" s="313">
        <f t="shared" si="23"/>
        <v>36</v>
      </c>
    </row>
    <row r="226" spans="2:9" ht="107.25" customHeight="1" x14ac:dyDescent="0.3">
      <c r="B226" s="451" t="s">
        <v>594</v>
      </c>
      <c r="C226" s="8" t="s">
        <v>22</v>
      </c>
      <c r="D226" s="53" t="s">
        <v>10</v>
      </c>
      <c r="E226" s="53" t="s">
        <v>77</v>
      </c>
      <c r="F226" s="30" t="s">
        <v>576</v>
      </c>
      <c r="G226" s="53"/>
      <c r="H226" s="313">
        <f t="shared" si="23"/>
        <v>0</v>
      </c>
      <c r="I226" s="313">
        <f t="shared" si="23"/>
        <v>36</v>
      </c>
    </row>
    <row r="227" spans="2:9" ht="54" customHeight="1" x14ac:dyDescent="0.3">
      <c r="B227" s="451" t="s">
        <v>150</v>
      </c>
      <c r="C227" s="8" t="s">
        <v>22</v>
      </c>
      <c r="D227" s="53" t="s">
        <v>10</v>
      </c>
      <c r="E227" s="53" t="s">
        <v>77</v>
      </c>
      <c r="F227" s="30" t="s">
        <v>577</v>
      </c>
      <c r="G227" s="53"/>
      <c r="H227" s="313">
        <f t="shared" si="23"/>
        <v>0</v>
      </c>
      <c r="I227" s="313">
        <f t="shared" si="23"/>
        <v>36</v>
      </c>
    </row>
    <row r="228" spans="2:9" ht="104.25" customHeight="1" x14ac:dyDescent="0.3">
      <c r="B228" s="451" t="s">
        <v>461</v>
      </c>
      <c r="C228" s="8" t="s">
        <v>22</v>
      </c>
      <c r="D228" s="53" t="s">
        <v>10</v>
      </c>
      <c r="E228" s="53" t="s">
        <v>77</v>
      </c>
      <c r="F228" s="30" t="s">
        <v>577</v>
      </c>
      <c r="G228" s="53" t="s">
        <v>90</v>
      </c>
      <c r="H228" s="53"/>
      <c r="I228" s="313">
        <v>36</v>
      </c>
    </row>
    <row r="229" spans="2:9" ht="69" customHeight="1" x14ac:dyDescent="0.3">
      <c r="B229" s="244" t="s">
        <v>513</v>
      </c>
      <c r="C229" s="8" t="s">
        <v>22</v>
      </c>
      <c r="D229" s="29" t="s">
        <v>10</v>
      </c>
      <c r="E229" s="29" t="s">
        <v>77</v>
      </c>
      <c r="F229" s="30" t="s">
        <v>295</v>
      </c>
      <c r="G229" s="29"/>
      <c r="H229" s="313">
        <f>H231</f>
        <v>0</v>
      </c>
      <c r="I229" s="313">
        <f>I231</f>
        <v>617.29999999999995</v>
      </c>
    </row>
    <row r="230" spans="2:9" ht="42" customHeight="1" x14ac:dyDescent="0.3">
      <c r="B230" s="284" t="s">
        <v>356</v>
      </c>
      <c r="C230" s="8" t="s">
        <v>22</v>
      </c>
      <c r="D230" s="29" t="s">
        <v>10</v>
      </c>
      <c r="E230" s="29" t="s">
        <v>77</v>
      </c>
      <c r="F230" s="30" t="s">
        <v>354</v>
      </c>
      <c r="G230" s="29"/>
      <c r="H230" s="313">
        <f>H231</f>
        <v>0</v>
      </c>
      <c r="I230" s="313">
        <f>I231</f>
        <v>617.29999999999995</v>
      </c>
    </row>
    <row r="231" spans="2:9" ht="52.5" customHeight="1" x14ac:dyDescent="0.3">
      <c r="B231" s="243" t="s">
        <v>146</v>
      </c>
      <c r="C231" s="8" t="s">
        <v>22</v>
      </c>
      <c r="D231" s="29" t="s">
        <v>10</v>
      </c>
      <c r="E231" s="29" t="s">
        <v>77</v>
      </c>
      <c r="F231" s="30" t="s">
        <v>355</v>
      </c>
      <c r="G231" s="29"/>
      <c r="H231" s="313">
        <f t="shared" ref="H231:I231" si="24">H232</f>
        <v>0</v>
      </c>
      <c r="I231" s="313">
        <f t="shared" si="24"/>
        <v>617.29999999999995</v>
      </c>
    </row>
    <row r="232" spans="2:9" ht="64.5" customHeight="1" x14ac:dyDescent="0.3">
      <c r="B232" s="245" t="s">
        <v>106</v>
      </c>
      <c r="C232" s="8" t="s">
        <v>22</v>
      </c>
      <c r="D232" s="29" t="s">
        <v>10</v>
      </c>
      <c r="E232" s="29" t="s">
        <v>77</v>
      </c>
      <c r="F232" s="30" t="s">
        <v>366</v>
      </c>
      <c r="G232" s="29" t="s">
        <v>84</v>
      </c>
      <c r="H232" s="29"/>
      <c r="I232" s="313">
        <v>617.29999999999995</v>
      </c>
    </row>
    <row r="233" spans="2:9" ht="26.25" customHeight="1" x14ac:dyDescent="0.3">
      <c r="B233" s="10" t="s">
        <v>15</v>
      </c>
      <c r="C233" s="8" t="s">
        <v>22</v>
      </c>
      <c r="D233" s="2" t="s">
        <v>5</v>
      </c>
      <c r="E233" s="2"/>
      <c r="F233" s="8"/>
      <c r="G233" s="2"/>
      <c r="H233" s="74">
        <f>H234+H252+H263</f>
        <v>753.7</v>
      </c>
      <c r="I233" s="74">
        <f>I234+I252+I263</f>
        <v>30814</v>
      </c>
    </row>
    <row r="234" spans="2:9" ht="26.25" customHeight="1" x14ac:dyDescent="0.3">
      <c r="B234" s="310" t="s">
        <v>394</v>
      </c>
      <c r="C234" s="8" t="s">
        <v>22</v>
      </c>
      <c r="D234" s="2" t="s">
        <v>5</v>
      </c>
      <c r="E234" s="2" t="s">
        <v>3</v>
      </c>
      <c r="F234" s="8"/>
      <c r="G234" s="2"/>
      <c r="H234" s="74">
        <f>H248+H239+H235</f>
        <v>753.7</v>
      </c>
      <c r="I234" s="74">
        <f>I248+I239+I235</f>
        <v>11826.1</v>
      </c>
    </row>
    <row r="235" spans="2:9" ht="112.5" x14ac:dyDescent="0.3">
      <c r="B235" s="495" t="s">
        <v>693</v>
      </c>
      <c r="C235" s="8" t="s">
        <v>22</v>
      </c>
      <c r="D235" s="30" t="s">
        <v>5</v>
      </c>
      <c r="E235" s="2" t="s">
        <v>3</v>
      </c>
      <c r="F235" s="85" t="s">
        <v>185</v>
      </c>
      <c r="G235" s="2"/>
      <c r="H235" s="74">
        <f t="shared" ref="H235:I237" si="25">H236</f>
        <v>0</v>
      </c>
      <c r="I235" s="74">
        <f t="shared" si="25"/>
        <v>7900</v>
      </c>
    </row>
    <row r="236" spans="2:9" ht="37.5" x14ac:dyDescent="0.3">
      <c r="B236" s="310" t="s">
        <v>694</v>
      </c>
      <c r="C236" s="8" t="s">
        <v>22</v>
      </c>
      <c r="D236" s="2" t="s">
        <v>5</v>
      </c>
      <c r="E236" s="2" t="s">
        <v>3</v>
      </c>
      <c r="F236" s="2" t="s">
        <v>695</v>
      </c>
      <c r="G236" s="2"/>
      <c r="H236" s="74">
        <f t="shared" si="25"/>
        <v>0</v>
      </c>
      <c r="I236" s="74">
        <f t="shared" si="25"/>
        <v>7900</v>
      </c>
    </row>
    <row r="237" spans="2:9" ht="56.25" x14ac:dyDescent="0.3">
      <c r="B237" s="310" t="s">
        <v>696</v>
      </c>
      <c r="C237" s="8" t="s">
        <v>22</v>
      </c>
      <c r="D237" s="2" t="s">
        <v>5</v>
      </c>
      <c r="E237" s="2" t="s">
        <v>3</v>
      </c>
      <c r="F237" s="2" t="s">
        <v>697</v>
      </c>
      <c r="G237" s="2"/>
      <c r="H237" s="74">
        <f t="shared" si="25"/>
        <v>0</v>
      </c>
      <c r="I237" s="74">
        <f t="shared" si="25"/>
        <v>7900</v>
      </c>
    </row>
    <row r="238" spans="2:9" ht="26.25" customHeight="1" x14ac:dyDescent="0.3">
      <c r="B238" s="310" t="s">
        <v>117</v>
      </c>
      <c r="C238" s="8" t="s">
        <v>22</v>
      </c>
      <c r="D238" s="2" t="s">
        <v>5</v>
      </c>
      <c r="E238" s="2" t="s">
        <v>3</v>
      </c>
      <c r="F238" s="2" t="s">
        <v>697</v>
      </c>
      <c r="G238" s="2" t="s">
        <v>116</v>
      </c>
      <c r="H238" s="74"/>
      <c r="I238" s="74">
        <f>3900+4000</f>
        <v>7900</v>
      </c>
    </row>
    <row r="239" spans="2:9" ht="66" customHeight="1" x14ac:dyDescent="0.3">
      <c r="B239" s="377" t="s">
        <v>451</v>
      </c>
      <c r="C239" s="8" t="s">
        <v>22</v>
      </c>
      <c r="D239" s="30" t="s">
        <v>5</v>
      </c>
      <c r="E239" s="2" t="s">
        <v>3</v>
      </c>
      <c r="F239" s="85" t="s">
        <v>417</v>
      </c>
      <c r="G239" s="2"/>
      <c r="H239" s="74">
        <f>H240+H244</f>
        <v>753.7</v>
      </c>
      <c r="I239" s="74">
        <f>I240+I244</f>
        <v>3404.6000000000004</v>
      </c>
    </row>
    <row r="240" spans="2:9" ht="37.5" x14ac:dyDescent="0.3">
      <c r="B240" s="310" t="s">
        <v>448</v>
      </c>
      <c r="C240" s="8" t="s">
        <v>22</v>
      </c>
      <c r="D240" s="2" t="s">
        <v>5</v>
      </c>
      <c r="E240" s="2" t="s">
        <v>3</v>
      </c>
      <c r="F240" s="2" t="s">
        <v>447</v>
      </c>
      <c r="G240" s="2"/>
      <c r="H240" s="74">
        <f t="shared" ref="H240:I242" si="26">H241</f>
        <v>0</v>
      </c>
      <c r="I240" s="74">
        <f t="shared" si="26"/>
        <v>2650.9</v>
      </c>
    </row>
    <row r="241" spans="2:17" ht="47.25" customHeight="1" x14ac:dyDescent="0.3">
      <c r="B241" s="310" t="s">
        <v>454</v>
      </c>
      <c r="C241" s="8" t="s">
        <v>22</v>
      </c>
      <c r="D241" s="2" t="s">
        <v>5</v>
      </c>
      <c r="E241" s="2" t="s">
        <v>3</v>
      </c>
      <c r="F241" s="2" t="s">
        <v>449</v>
      </c>
      <c r="G241" s="2"/>
      <c r="H241" s="74">
        <f t="shared" si="26"/>
        <v>0</v>
      </c>
      <c r="I241" s="74">
        <f t="shared" si="26"/>
        <v>2650.9</v>
      </c>
    </row>
    <row r="242" spans="2:17" ht="47.25" customHeight="1" x14ac:dyDescent="0.3">
      <c r="B242" s="310" t="s">
        <v>450</v>
      </c>
      <c r="C242" s="8" t="s">
        <v>22</v>
      </c>
      <c r="D242" s="2" t="s">
        <v>5</v>
      </c>
      <c r="E242" s="2" t="s">
        <v>3</v>
      </c>
      <c r="F242" s="2" t="s">
        <v>466</v>
      </c>
      <c r="G242" s="2"/>
      <c r="H242" s="74">
        <f t="shared" si="26"/>
        <v>0</v>
      </c>
      <c r="I242" s="74">
        <f t="shared" si="26"/>
        <v>2650.9</v>
      </c>
    </row>
    <row r="243" spans="2:17" ht="25.5" customHeight="1" x14ac:dyDescent="0.3">
      <c r="B243" s="310" t="s">
        <v>117</v>
      </c>
      <c r="C243" s="8" t="s">
        <v>22</v>
      </c>
      <c r="D243" s="2" t="s">
        <v>5</v>
      </c>
      <c r="E243" s="2" t="s">
        <v>3</v>
      </c>
      <c r="F243" s="2" t="s">
        <v>466</v>
      </c>
      <c r="G243" s="2" t="s">
        <v>116</v>
      </c>
      <c r="H243" s="2"/>
      <c r="I243" s="74">
        <v>2650.9</v>
      </c>
    </row>
    <row r="244" spans="2:17" ht="56.25" x14ac:dyDescent="0.3">
      <c r="B244" s="114" t="s">
        <v>464</v>
      </c>
      <c r="C244" s="8" t="s">
        <v>22</v>
      </c>
      <c r="D244" s="2" t="s">
        <v>5</v>
      </c>
      <c r="E244" s="2" t="s">
        <v>3</v>
      </c>
      <c r="F244" s="78" t="s">
        <v>570</v>
      </c>
      <c r="G244" s="2"/>
      <c r="H244" s="74" t="str">
        <f t="shared" ref="H244:I246" si="27">H245</f>
        <v>753,7</v>
      </c>
      <c r="I244" s="74">
        <f t="shared" si="27"/>
        <v>753.7</v>
      </c>
    </row>
    <row r="245" spans="2:17" ht="56.25" x14ac:dyDescent="0.3">
      <c r="B245" s="114" t="s">
        <v>465</v>
      </c>
      <c r="C245" s="8" t="s">
        <v>22</v>
      </c>
      <c r="D245" s="2" t="s">
        <v>5</v>
      </c>
      <c r="E245" s="2" t="s">
        <v>3</v>
      </c>
      <c r="F245" s="78" t="s">
        <v>571</v>
      </c>
      <c r="G245" s="2"/>
      <c r="H245" s="74" t="str">
        <f t="shared" si="27"/>
        <v>753,7</v>
      </c>
      <c r="I245" s="74">
        <f t="shared" si="27"/>
        <v>753.7</v>
      </c>
    </row>
    <row r="246" spans="2:17" ht="37.5" x14ac:dyDescent="0.3">
      <c r="B246" s="310" t="s">
        <v>713</v>
      </c>
      <c r="C246" s="8" t="s">
        <v>22</v>
      </c>
      <c r="D246" s="2" t="s">
        <v>5</v>
      </c>
      <c r="E246" s="2" t="s">
        <v>3</v>
      </c>
      <c r="F246" s="2" t="s">
        <v>714</v>
      </c>
      <c r="G246" s="2"/>
      <c r="H246" s="74" t="str">
        <f t="shared" si="27"/>
        <v>753,7</v>
      </c>
      <c r="I246" s="74">
        <f t="shared" si="27"/>
        <v>753.7</v>
      </c>
    </row>
    <row r="247" spans="2:17" ht="56.25" x14ac:dyDescent="0.3">
      <c r="B247" s="114" t="s">
        <v>106</v>
      </c>
      <c r="C247" s="8" t="s">
        <v>22</v>
      </c>
      <c r="D247" s="2" t="s">
        <v>5</v>
      </c>
      <c r="E247" s="2" t="s">
        <v>3</v>
      </c>
      <c r="F247" s="2" t="s">
        <v>714</v>
      </c>
      <c r="G247" s="85" t="s">
        <v>84</v>
      </c>
      <c r="H247" s="74" t="s">
        <v>715</v>
      </c>
      <c r="I247" s="74">
        <v>753.7</v>
      </c>
    </row>
    <row r="248" spans="2:17" ht="42" customHeight="1" x14ac:dyDescent="0.3">
      <c r="B248" s="310" t="s">
        <v>303</v>
      </c>
      <c r="C248" s="8" t="s">
        <v>22</v>
      </c>
      <c r="D248" s="2" t="s">
        <v>5</v>
      </c>
      <c r="E248" s="2" t="s">
        <v>3</v>
      </c>
      <c r="F248" s="8" t="s">
        <v>302</v>
      </c>
      <c r="G248" s="2"/>
      <c r="H248" s="74">
        <f t="shared" ref="H248:I250" si="28">H249</f>
        <v>0</v>
      </c>
      <c r="I248" s="74">
        <f t="shared" si="28"/>
        <v>521.5</v>
      </c>
    </row>
    <row r="249" spans="2:17" ht="26.25" customHeight="1" x14ac:dyDescent="0.3">
      <c r="B249" s="310" t="s">
        <v>395</v>
      </c>
      <c r="C249" s="8" t="s">
        <v>22</v>
      </c>
      <c r="D249" s="2" t="s">
        <v>5</v>
      </c>
      <c r="E249" s="2" t="s">
        <v>3</v>
      </c>
      <c r="F249" s="8" t="s">
        <v>301</v>
      </c>
      <c r="G249" s="2"/>
      <c r="H249" s="74">
        <f>H250</f>
        <v>0</v>
      </c>
      <c r="I249" s="74">
        <f>I250</f>
        <v>521.5</v>
      </c>
    </row>
    <row r="250" spans="2:17" ht="67.5" customHeight="1" x14ac:dyDescent="0.3">
      <c r="B250" s="114" t="s">
        <v>397</v>
      </c>
      <c r="C250" s="78" t="s">
        <v>22</v>
      </c>
      <c r="D250" s="85" t="s">
        <v>5</v>
      </c>
      <c r="E250" s="85" t="s">
        <v>3</v>
      </c>
      <c r="F250" s="78" t="s">
        <v>396</v>
      </c>
      <c r="G250" s="85"/>
      <c r="H250" s="460">
        <f t="shared" si="28"/>
        <v>0</v>
      </c>
      <c r="I250" s="460">
        <f t="shared" si="28"/>
        <v>521.5</v>
      </c>
    </row>
    <row r="251" spans="2:17" ht="57" x14ac:dyDescent="0.35">
      <c r="B251" s="114" t="s">
        <v>106</v>
      </c>
      <c r="C251" s="78" t="s">
        <v>22</v>
      </c>
      <c r="D251" s="85" t="s">
        <v>5</v>
      </c>
      <c r="E251" s="85" t="s">
        <v>3</v>
      </c>
      <c r="F251" s="78" t="s">
        <v>396</v>
      </c>
      <c r="G251" s="85" t="s">
        <v>84</v>
      </c>
      <c r="H251" s="85"/>
      <c r="I251" s="460">
        <v>521.5</v>
      </c>
      <c r="P251" s="345"/>
      <c r="Q251" s="346"/>
    </row>
    <row r="252" spans="2:17" ht="27" x14ac:dyDescent="0.35">
      <c r="B252" s="310" t="s">
        <v>416</v>
      </c>
      <c r="C252" s="8" t="s">
        <v>22</v>
      </c>
      <c r="D252" s="2" t="s">
        <v>5</v>
      </c>
      <c r="E252" s="2" t="s">
        <v>6</v>
      </c>
      <c r="F252" s="78"/>
      <c r="G252" s="85"/>
      <c r="H252" s="460">
        <f>H253+H258</f>
        <v>0</v>
      </c>
      <c r="I252" s="460">
        <f>I253+I258</f>
        <v>6298.3</v>
      </c>
      <c r="P252" s="345"/>
      <c r="Q252" s="346"/>
    </row>
    <row r="253" spans="2:17" ht="63" customHeight="1" x14ac:dyDescent="0.35">
      <c r="B253" s="310" t="s">
        <v>595</v>
      </c>
      <c r="C253" s="8" t="s">
        <v>22</v>
      </c>
      <c r="D253" s="2" t="s">
        <v>5</v>
      </c>
      <c r="E253" s="2" t="s">
        <v>6</v>
      </c>
      <c r="F253" s="8" t="s">
        <v>417</v>
      </c>
      <c r="G253" s="2"/>
      <c r="H253" s="461">
        <f>H254</f>
        <v>0</v>
      </c>
      <c r="I253" s="461">
        <f>I254</f>
        <v>151.69999999999999</v>
      </c>
      <c r="P253" s="345"/>
      <c r="Q253" s="346"/>
    </row>
    <row r="254" spans="2:17" ht="68.25" customHeight="1" x14ac:dyDescent="0.35">
      <c r="B254" s="114" t="s">
        <v>464</v>
      </c>
      <c r="C254" s="8" t="s">
        <v>22</v>
      </c>
      <c r="D254" s="2" t="s">
        <v>5</v>
      </c>
      <c r="E254" s="2" t="s">
        <v>6</v>
      </c>
      <c r="F254" s="78" t="s">
        <v>570</v>
      </c>
      <c r="G254" s="2"/>
      <c r="H254" s="460">
        <f t="shared" ref="H254:I256" si="29">H255</f>
        <v>0</v>
      </c>
      <c r="I254" s="460">
        <f t="shared" si="29"/>
        <v>151.69999999999999</v>
      </c>
      <c r="P254" s="345"/>
      <c r="Q254" s="346"/>
    </row>
    <row r="255" spans="2:17" ht="63.75" customHeight="1" x14ac:dyDescent="0.35">
      <c r="B255" s="114" t="s">
        <v>465</v>
      </c>
      <c r="C255" s="8" t="s">
        <v>22</v>
      </c>
      <c r="D255" s="2" t="s">
        <v>5</v>
      </c>
      <c r="E255" s="2" t="s">
        <v>6</v>
      </c>
      <c r="F255" s="78" t="s">
        <v>571</v>
      </c>
      <c r="G255" s="2"/>
      <c r="H255" s="460">
        <f t="shared" si="29"/>
        <v>0</v>
      </c>
      <c r="I255" s="460">
        <f t="shared" si="29"/>
        <v>151.69999999999999</v>
      </c>
      <c r="P255" s="345"/>
      <c r="Q255" s="346"/>
    </row>
    <row r="256" spans="2:17" ht="45" customHeight="1" x14ac:dyDescent="0.35">
      <c r="B256" s="402" t="s">
        <v>471</v>
      </c>
      <c r="C256" s="8" t="s">
        <v>22</v>
      </c>
      <c r="D256" s="2" t="s">
        <v>5</v>
      </c>
      <c r="E256" s="2" t="s">
        <v>6</v>
      </c>
      <c r="F256" s="8" t="s">
        <v>572</v>
      </c>
      <c r="G256" s="2"/>
      <c r="H256" s="460">
        <f t="shared" si="29"/>
        <v>0</v>
      </c>
      <c r="I256" s="460">
        <f t="shared" si="29"/>
        <v>151.69999999999999</v>
      </c>
      <c r="P256" s="345"/>
      <c r="Q256" s="346"/>
    </row>
    <row r="257" spans="2:17" ht="61.5" customHeight="1" x14ac:dyDescent="0.35">
      <c r="B257" s="402" t="s">
        <v>106</v>
      </c>
      <c r="C257" s="8" t="s">
        <v>22</v>
      </c>
      <c r="D257" s="2" t="s">
        <v>5</v>
      </c>
      <c r="E257" s="2" t="s">
        <v>6</v>
      </c>
      <c r="F257" s="8" t="s">
        <v>572</v>
      </c>
      <c r="G257" s="2" t="s">
        <v>84</v>
      </c>
      <c r="H257" s="2"/>
      <c r="I257" s="460">
        <v>151.69999999999999</v>
      </c>
      <c r="P257" s="345"/>
      <c r="Q257" s="346"/>
    </row>
    <row r="258" spans="2:17" ht="61.5" customHeight="1" x14ac:dyDescent="0.35">
      <c r="B258" s="407" t="s">
        <v>540</v>
      </c>
      <c r="C258" s="8" t="s">
        <v>22</v>
      </c>
      <c r="D258" s="2" t="s">
        <v>5</v>
      </c>
      <c r="E258" s="2" t="s">
        <v>6</v>
      </c>
      <c r="F258" s="8" t="s">
        <v>539</v>
      </c>
      <c r="G258" s="2"/>
      <c r="H258" s="460">
        <f t="shared" ref="H258:I261" si="30">H259</f>
        <v>0</v>
      </c>
      <c r="I258" s="460">
        <f t="shared" si="30"/>
        <v>6146.6</v>
      </c>
      <c r="P258" s="345"/>
      <c r="Q258" s="346"/>
    </row>
    <row r="259" spans="2:17" ht="54" customHeight="1" x14ac:dyDescent="0.35">
      <c r="B259" s="114" t="s">
        <v>544</v>
      </c>
      <c r="C259" s="8" t="s">
        <v>22</v>
      </c>
      <c r="D259" s="2" t="s">
        <v>5</v>
      </c>
      <c r="E259" s="2" t="s">
        <v>6</v>
      </c>
      <c r="F259" s="8" t="s">
        <v>541</v>
      </c>
      <c r="G259" s="2"/>
      <c r="H259" s="460">
        <f>H260</f>
        <v>0</v>
      </c>
      <c r="I259" s="460">
        <f>I260</f>
        <v>6146.6</v>
      </c>
      <c r="P259" s="345"/>
      <c r="Q259" s="346"/>
    </row>
    <row r="260" spans="2:17" ht="67.5" customHeight="1" x14ac:dyDescent="0.35">
      <c r="B260" s="114" t="s">
        <v>545</v>
      </c>
      <c r="C260" s="8" t="s">
        <v>22</v>
      </c>
      <c r="D260" s="2" t="s">
        <v>5</v>
      </c>
      <c r="E260" s="2" t="s">
        <v>6</v>
      </c>
      <c r="F260" s="8" t="s">
        <v>542</v>
      </c>
      <c r="G260" s="2"/>
      <c r="H260" s="460">
        <f>H261</f>
        <v>0</v>
      </c>
      <c r="I260" s="460">
        <f>I261</f>
        <v>6146.6</v>
      </c>
      <c r="P260" s="345"/>
      <c r="Q260" s="346"/>
    </row>
    <row r="261" spans="2:17" ht="65.25" customHeight="1" x14ac:dyDescent="0.35">
      <c r="B261" s="114" t="s">
        <v>546</v>
      </c>
      <c r="C261" s="8" t="s">
        <v>22</v>
      </c>
      <c r="D261" s="2" t="s">
        <v>5</v>
      </c>
      <c r="E261" s="2" t="s">
        <v>6</v>
      </c>
      <c r="F261" s="8" t="s">
        <v>543</v>
      </c>
      <c r="G261" s="2"/>
      <c r="H261" s="460">
        <f t="shared" si="30"/>
        <v>0</v>
      </c>
      <c r="I261" s="460">
        <f t="shared" si="30"/>
        <v>6146.6</v>
      </c>
      <c r="P261" s="345"/>
      <c r="Q261" s="346"/>
    </row>
    <row r="262" spans="2:17" ht="68.25" customHeight="1" x14ac:dyDescent="0.35">
      <c r="B262" s="409" t="s">
        <v>106</v>
      </c>
      <c r="C262" s="8" t="s">
        <v>22</v>
      </c>
      <c r="D262" s="2" t="s">
        <v>5</v>
      </c>
      <c r="E262" s="2" t="s">
        <v>6</v>
      </c>
      <c r="F262" s="8" t="s">
        <v>543</v>
      </c>
      <c r="G262" s="2" t="s">
        <v>84</v>
      </c>
      <c r="H262" s="2"/>
      <c r="I262" s="460">
        <v>6146.6</v>
      </c>
      <c r="P262" s="345"/>
      <c r="Q262" s="346"/>
    </row>
    <row r="263" spans="2:17" ht="45" customHeight="1" x14ac:dyDescent="0.35">
      <c r="B263" s="468" t="s">
        <v>48</v>
      </c>
      <c r="C263" s="8" t="s">
        <v>22</v>
      </c>
      <c r="D263" s="2" t="s">
        <v>5</v>
      </c>
      <c r="E263" s="2" t="s">
        <v>5</v>
      </c>
      <c r="F263" s="8"/>
      <c r="G263" s="2"/>
      <c r="H263" s="460">
        <f t="shared" ref="H263:I265" si="31">H264</f>
        <v>0</v>
      </c>
      <c r="I263" s="460">
        <f t="shared" si="31"/>
        <v>12689.6</v>
      </c>
      <c r="P263" s="345"/>
      <c r="Q263" s="346"/>
    </row>
    <row r="264" spans="2:17" ht="68.25" customHeight="1" x14ac:dyDescent="0.35">
      <c r="B264" s="310" t="s">
        <v>595</v>
      </c>
      <c r="C264" s="8" t="s">
        <v>22</v>
      </c>
      <c r="D264" s="2" t="s">
        <v>5</v>
      </c>
      <c r="E264" s="2" t="s">
        <v>5</v>
      </c>
      <c r="F264" s="8" t="s">
        <v>417</v>
      </c>
      <c r="G264" s="2"/>
      <c r="H264" s="460">
        <f t="shared" si="31"/>
        <v>0</v>
      </c>
      <c r="I264" s="460">
        <f t="shared" si="31"/>
        <v>12689.6</v>
      </c>
      <c r="P264" s="345"/>
      <c r="Q264" s="346"/>
    </row>
    <row r="265" spans="2:17" ht="54" customHeight="1" x14ac:dyDescent="0.35">
      <c r="B265" s="100" t="s">
        <v>98</v>
      </c>
      <c r="C265" s="8" t="s">
        <v>22</v>
      </c>
      <c r="D265" s="2" t="s">
        <v>5</v>
      </c>
      <c r="E265" s="2" t="s">
        <v>5</v>
      </c>
      <c r="F265" s="8" t="s">
        <v>642</v>
      </c>
      <c r="G265" s="2"/>
      <c r="H265" s="460">
        <f t="shared" si="31"/>
        <v>0</v>
      </c>
      <c r="I265" s="460">
        <f t="shared" si="31"/>
        <v>12689.6</v>
      </c>
      <c r="P265" s="345"/>
      <c r="Q265" s="346"/>
    </row>
    <row r="266" spans="2:17" ht="34.5" customHeight="1" x14ac:dyDescent="0.35">
      <c r="B266" s="467" t="s">
        <v>115</v>
      </c>
      <c r="C266" s="8" t="s">
        <v>22</v>
      </c>
      <c r="D266" s="2" t="s">
        <v>5</v>
      </c>
      <c r="E266" s="2" t="s">
        <v>5</v>
      </c>
      <c r="F266" s="8" t="s">
        <v>642</v>
      </c>
      <c r="G266" s="2" t="s">
        <v>111</v>
      </c>
      <c r="H266" s="2"/>
      <c r="I266" s="460">
        <v>12689.6</v>
      </c>
      <c r="P266" s="345"/>
      <c r="Q266" s="346"/>
    </row>
    <row r="267" spans="2:17" ht="34.5" customHeight="1" x14ac:dyDescent="0.35">
      <c r="B267" s="475" t="s">
        <v>657</v>
      </c>
      <c r="C267" s="8" t="s">
        <v>22</v>
      </c>
      <c r="D267" s="2" t="s">
        <v>4</v>
      </c>
      <c r="E267" s="2"/>
      <c r="F267" s="8"/>
      <c r="G267" s="2"/>
      <c r="H267" s="461">
        <f t="shared" ref="H267:I272" si="32">H268</f>
        <v>0</v>
      </c>
      <c r="I267" s="460">
        <f t="shared" si="32"/>
        <v>16613.030409999999</v>
      </c>
      <c r="P267" s="345"/>
      <c r="Q267" s="346"/>
    </row>
    <row r="268" spans="2:17" ht="45" customHeight="1" x14ac:dyDescent="0.35">
      <c r="B268" s="475" t="s">
        <v>658</v>
      </c>
      <c r="C268" s="8" t="s">
        <v>22</v>
      </c>
      <c r="D268" s="2" t="s">
        <v>4</v>
      </c>
      <c r="E268" s="2" t="s">
        <v>5</v>
      </c>
      <c r="F268" s="8"/>
      <c r="G268" s="2"/>
      <c r="H268" s="461">
        <f t="shared" si="32"/>
        <v>0</v>
      </c>
      <c r="I268" s="460">
        <f t="shared" si="32"/>
        <v>16613.030409999999</v>
      </c>
      <c r="P268" s="345"/>
      <c r="Q268" s="346"/>
    </row>
    <row r="269" spans="2:17" ht="64.5" customHeight="1" x14ac:dyDescent="0.35">
      <c r="B269" s="475" t="s">
        <v>540</v>
      </c>
      <c r="C269" s="8" t="s">
        <v>22</v>
      </c>
      <c r="D269" s="2" t="s">
        <v>4</v>
      </c>
      <c r="E269" s="2" t="s">
        <v>5</v>
      </c>
      <c r="F269" s="8" t="s">
        <v>539</v>
      </c>
      <c r="G269" s="2"/>
      <c r="H269" s="461">
        <f t="shared" si="32"/>
        <v>0</v>
      </c>
      <c r="I269" s="460">
        <f t="shared" si="32"/>
        <v>16613.030409999999</v>
      </c>
      <c r="P269" s="345"/>
      <c r="Q269" s="346"/>
    </row>
    <row r="270" spans="2:17" ht="54.75" customHeight="1" x14ac:dyDescent="0.35">
      <c r="B270" s="114" t="s">
        <v>544</v>
      </c>
      <c r="C270" s="8" t="s">
        <v>22</v>
      </c>
      <c r="D270" s="2" t="s">
        <v>4</v>
      </c>
      <c r="E270" s="2" t="s">
        <v>5</v>
      </c>
      <c r="F270" s="8" t="s">
        <v>541</v>
      </c>
      <c r="G270" s="2"/>
      <c r="H270" s="461">
        <f t="shared" si="32"/>
        <v>0</v>
      </c>
      <c r="I270" s="460">
        <f t="shared" si="32"/>
        <v>16613.030409999999</v>
      </c>
      <c r="P270" s="345"/>
      <c r="Q270" s="346"/>
    </row>
    <row r="271" spans="2:17" ht="70.5" customHeight="1" x14ac:dyDescent="0.35">
      <c r="B271" s="114" t="s">
        <v>545</v>
      </c>
      <c r="C271" s="8" t="s">
        <v>22</v>
      </c>
      <c r="D271" s="2" t="s">
        <v>4</v>
      </c>
      <c r="E271" s="2" t="s">
        <v>5</v>
      </c>
      <c r="F271" s="8" t="s">
        <v>542</v>
      </c>
      <c r="G271" s="2"/>
      <c r="H271" s="461">
        <f t="shared" si="32"/>
        <v>0</v>
      </c>
      <c r="I271" s="460">
        <f t="shared" si="32"/>
        <v>16613.030409999999</v>
      </c>
      <c r="P271" s="345"/>
      <c r="Q271" s="346"/>
    </row>
    <row r="272" spans="2:17" ht="71.25" customHeight="1" x14ac:dyDescent="0.35">
      <c r="B272" s="473" t="s">
        <v>656</v>
      </c>
      <c r="C272" s="8" t="s">
        <v>22</v>
      </c>
      <c r="D272" s="2" t="s">
        <v>4</v>
      </c>
      <c r="E272" s="2" t="s">
        <v>5</v>
      </c>
      <c r="F272" s="8" t="s">
        <v>653</v>
      </c>
      <c r="G272" s="2"/>
      <c r="H272" s="461">
        <f t="shared" si="32"/>
        <v>0</v>
      </c>
      <c r="I272" s="460">
        <f t="shared" si="32"/>
        <v>16613.030409999999</v>
      </c>
      <c r="P272" s="345"/>
      <c r="Q272" s="346"/>
    </row>
    <row r="273" spans="2:17" ht="62.25" customHeight="1" x14ac:dyDescent="0.35">
      <c r="B273" s="475" t="s">
        <v>106</v>
      </c>
      <c r="C273" s="8" t="s">
        <v>22</v>
      </c>
      <c r="D273" s="2" t="s">
        <v>4</v>
      </c>
      <c r="E273" s="2" t="s">
        <v>5</v>
      </c>
      <c r="F273" s="8" t="s">
        <v>653</v>
      </c>
      <c r="G273" s="2" t="s">
        <v>84</v>
      </c>
      <c r="H273" s="461"/>
      <c r="I273" s="460">
        <f>8561.1+8051.93041</f>
        <v>16613.030409999999</v>
      </c>
      <c r="P273" s="345"/>
      <c r="Q273" s="346"/>
    </row>
    <row r="274" spans="2:17" ht="29.25" customHeight="1" x14ac:dyDescent="0.3">
      <c r="B274" s="114" t="s">
        <v>0</v>
      </c>
      <c r="C274" s="78" t="s">
        <v>22</v>
      </c>
      <c r="D274" s="85" t="s">
        <v>7</v>
      </c>
      <c r="E274" s="85"/>
      <c r="F274" s="78"/>
      <c r="G274" s="85"/>
      <c r="H274" s="315">
        <f>H280+H275</f>
        <v>0</v>
      </c>
      <c r="I274" s="315">
        <f>I280+I275</f>
        <v>450.8</v>
      </c>
    </row>
    <row r="275" spans="2:17" ht="45.75" customHeight="1" x14ac:dyDescent="0.3">
      <c r="B275" s="114" t="s">
        <v>53</v>
      </c>
      <c r="C275" s="78" t="s">
        <v>22</v>
      </c>
      <c r="D275" s="85" t="s">
        <v>7</v>
      </c>
      <c r="E275" s="85" t="s">
        <v>5</v>
      </c>
      <c r="F275" s="78"/>
      <c r="G275" s="85"/>
      <c r="H275" s="315">
        <f>H276</f>
        <v>0</v>
      </c>
      <c r="I275" s="315">
        <f>I276</f>
        <v>400.8</v>
      </c>
    </row>
    <row r="276" spans="2:17" ht="69.75" customHeight="1" x14ac:dyDescent="0.3">
      <c r="B276" s="114" t="s">
        <v>482</v>
      </c>
      <c r="C276" s="78" t="s">
        <v>22</v>
      </c>
      <c r="D276" s="78" t="s">
        <v>7</v>
      </c>
      <c r="E276" s="78" t="s">
        <v>5</v>
      </c>
      <c r="F276" s="78" t="s">
        <v>188</v>
      </c>
      <c r="G276" s="115"/>
      <c r="H276" s="315">
        <f>H278</f>
        <v>0</v>
      </c>
      <c r="I276" s="315">
        <f>I278</f>
        <v>400.8</v>
      </c>
    </row>
    <row r="277" spans="2:17" ht="29.25" customHeight="1" x14ac:dyDescent="0.3">
      <c r="B277" s="114" t="s">
        <v>317</v>
      </c>
      <c r="C277" s="78" t="s">
        <v>22</v>
      </c>
      <c r="D277" s="78" t="s">
        <v>7</v>
      </c>
      <c r="E277" s="78" t="s">
        <v>5</v>
      </c>
      <c r="F277" s="78" t="s">
        <v>316</v>
      </c>
      <c r="G277" s="115"/>
      <c r="H277" s="315">
        <f>H278</f>
        <v>0</v>
      </c>
      <c r="I277" s="315">
        <f>I278</f>
        <v>400.8</v>
      </c>
    </row>
    <row r="278" spans="2:17" ht="61.5" customHeight="1" x14ac:dyDescent="0.3">
      <c r="B278" s="114" t="s">
        <v>393</v>
      </c>
      <c r="C278" s="78" t="s">
        <v>22</v>
      </c>
      <c r="D278" s="78" t="s">
        <v>7</v>
      </c>
      <c r="E278" s="78" t="s">
        <v>5</v>
      </c>
      <c r="F278" s="78" t="s">
        <v>402</v>
      </c>
      <c r="G278" s="115"/>
      <c r="H278" s="315">
        <f>H279</f>
        <v>0</v>
      </c>
      <c r="I278" s="315">
        <f>I279</f>
        <v>400.8</v>
      </c>
    </row>
    <row r="279" spans="2:17" ht="65.25" customHeight="1" x14ac:dyDescent="0.3">
      <c r="B279" s="114" t="s">
        <v>106</v>
      </c>
      <c r="C279" s="78" t="s">
        <v>22</v>
      </c>
      <c r="D279" s="78" t="s">
        <v>7</v>
      </c>
      <c r="E279" s="78" t="s">
        <v>5</v>
      </c>
      <c r="F279" s="78" t="s">
        <v>402</v>
      </c>
      <c r="G279" s="115" t="s">
        <v>84</v>
      </c>
      <c r="H279" s="115"/>
      <c r="I279" s="315">
        <v>400.8</v>
      </c>
    </row>
    <row r="280" spans="2:17" ht="34.5" customHeight="1" x14ac:dyDescent="0.3">
      <c r="B280" s="194" t="s">
        <v>17</v>
      </c>
      <c r="C280" s="78" t="s">
        <v>22</v>
      </c>
      <c r="D280" s="433" t="s">
        <v>7</v>
      </c>
      <c r="E280" s="85" t="s">
        <v>11</v>
      </c>
      <c r="F280" s="78"/>
      <c r="G280" s="433"/>
      <c r="H280" s="315">
        <f>H281</f>
        <v>0</v>
      </c>
      <c r="I280" s="315">
        <f>I281</f>
        <v>50</v>
      </c>
    </row>
    <row r="281" spans="2:17" ht="60" customHeight="1" x14ac:dyDescent="0.3">
      <c r="B281" s="432" t="s">
        <v>517</v>
      </c>
      <c r="C281" s="78" t="s">
        <v>22</v>
      </c>
      <c r="D281" s="433" t="s">
        <v>7</v>
      </c>
      <c r="E281" s="85" t="s">
        <v>11</v>
      </c>
      <c r="F281" s="78" t="s">
        <v>228</v>
      </c>
      <c r="G281" s="433"/>
      <c r="H281" s="315">
        <f t="shared" ref="H281:I283" si="33">H282</f>
        <v>0</v>
      </c>
      <c r="I281" s="315">
        <f t="shared" si="33"/>
        <v>50</v>
      </c>
    </row>
    <row r="282" spans="2:17" ht="84" customHeight="1" x14ac:dyDescent="0.3">
      <c r="B282" s="128" t="s">
        <v>122</v>
      </c>
      <c r="C282" s="78" t="s">
        <v>22</v>
      </c>
      <c r="D282" s="433" t="s">
        <v>7</v>
      </c>
      <c r="E282" s="85" t="s">
        <v>11</v>
      </c>
      <c r="F282" s="78" t="s">
        <v>239</v>
      </c>
      <c r="G282" s="433"/>
      <c r="H282" s="315">
        <f t="shared" si="33"/>
        <v>0</v>
      </c>
      <c r="I282" s="315">
        <f t="shared" si="33"/>
        <v>50</v>
      </c>
    </row>
    <row r="283" spans="2:17" ht="81.75" customHeight="1" x14ac:dyDescent="0.3">
      <c r="B283" s="128" t="s">
        <v>147</v>
      </c>
      <c r="C283" s="78" t="s">
        <v>22</v>
      </c>
      <c r="D283" s="433" t="s">
        <v>7</v>
      </c>
      <c r="E283" s="85" t="s">
        <v>11</v>
      </c>
      <c r="F283" s="78" t="s">
        <v>240</v>
      </c>
      <c r="G283" s="433"/>
      <c r="H283" s="315">
        <f t="shared" si="33"/>
        <v>0</v>
      </c>
      <c r="I283" s="315">
        <f t="shared" si="33"/>
        <v>50</v>
      </c>
    </row>
    <row r="284" spans="2:17" ht="68.25" customHeight="1" x14ac:dyDescent="0.3">
      <c r="B284" s="114" t="s">
        <v>106</v>
      </c>
      <c r="C284" s="78" t="s">
        <v>22</v>
      </c>
      <c r="D284" s="85" t="s">
        <v>7</v>
      </c>
      <c r="E284" s="85" t="s">
        <v>11</v>
      </c>
      <c r="F284" s="78" t="s">
        <v>240</v>
      </c>
      <c r="G284" s="85" t="s">
        <v>84</v>
      </c>
      <c r="H284" s="85"/>
      <c r="I284" s="315">
        <v>50</v>
      </c>
    </row>
    <row r="285" spans="2:17" ht="30.75" customHeight="1" x14ac:dyDescent="0.3">
      <c r="B285" s="15" t="s">
        <v>28</v>
      </c>
      <c r="C285" s="6" t="s">
        <v>22</v>
      </c>
      <c r="D285" s="7" t="s">
        <v>23</v>
      </c>
      <c r="E285" s="7"/>
      <c r="F285" s="8"/>
      <c r="G285" s="7"/>
      <c r="H285" s="74">
        <f>H286+H291+H304+H316</f>
        <v>2067.1999999999998</v>
      </c>
      <c r="I285" s="74">
        <f>I286+I291+I304+I316</f>
        <v>158298.1</v>
      </c>
    </row>
    <row r="286" spans="2:17" ht="24.75" customHeight="1" x14ac:dyDescent="0.3">
      <c r="B286" s="119" t="s">
        <v>29</v>
      </c>
      <c r="C286" s="8" t="s">
        <v>22</v>
      </c>
      <c r="D286" s="2" t="s">
        <v>23</v>
      </c>
      <c r="E286" s="2" t="s">
        <v>3</v>
      </c>
      <c r="F286" s="8"/>
      <c r="G286" s="2"/>
      <c r="H286" s="313">
        <f t="shared" ref="H286:I289" si="34">H287</f>
        <v>0</v>
      </c>
      <c r="I286" s="313">
        <f t="shared" si="34"/>
        <v>9528.7999999999993</v>
      </c>
    </row>
    <row r="287" spans="2:17" ht="61.5" customHeight="1" x14ac:dyDescent="0.3">
      <c r="B287" s="145" t="s">
        <v>518</v>
      </c>
      <c r="C287" s="8" t="s">
        <v>22</v>
      </c>
      <c r="D287" s="9" t="s">
        <v>23</v>
      </c>
      <c r="E287" s="9" t="s">
        <v>3</v>
      </c>
      <c r="F287" s="8" t="s">
        <v>231</v>
      </c>
      <c r="G287" s="2"/>
      <c r="H287" s="313">
        <f t="shared" si="34"/>
        <v>0</v>
      </c>
      <c r="I287" s="313">
        <f t="shared" si="34"/>
        <v>9528.7999999999993</v>
      </c>
    </row>
    <row r="288" spans="2:17" ht="81" customHeight="1" x14ac:dyDescent="0.3">
      <c r="B288" s="192" t="s">
        <v>272</v>
      </c>
      <c r="C288" s="8" t="s">
        <v>22</v>
      </c>
      <c r="D288" s="9" t="s">
        <v>23</v>
      </c>
      <c r="E288" s="9" t="s">
        <v>3</v>
      </c>
      <c r="F288" s="8" t="s">
        <v>242</v>
      </c>
      <c r="G288" s="9"/>
      <c r="H288" s="313">
        <f t="shared" si="34"/>
        <v>0</v>
      </c>
      <c r="I288" s="313">
        <f t="shared" si="34"/>
        <v>9528.7999999999993</v>
      </c>
    </row>
    <row r="289" spans="2:9" ht="77.25" customHeight="1" x14ac:dyDescent="0.3">
      <c r="B289" s="223" t="s">
        <v>273</v>
      </c>
      <c r="C289" s="8" t="s">
        <v>22</v>
      </c>
      <c r="D289" s="9" t="s">
        <v>23</v>
      </c>
      <c r="E289" s="9" t="s">
        <v>3</v>
      </c>
      <c r="F289" s="8" t="s">
        <v>578</v>
      </c>
      <c r="G289" s="9"/>
      <c r="H289" s="313">
        <f t="shared" si="34"/>
        <v>0</v>
      </c>
      <c r="I289" s="313">
        <f t="shared" si="34"/>
        <v>9528.7999999999993</v>
      </c>
    </row>
    <row r="290" spans="2:9" ht="46.5" customHeight="1" x14ac:dyDescent="0.3">
      <c r="B290" s="126" t="s">
        <v>114</v>
      </c>
      <c r="C290" s="8" t="s">
        <v>22</v>
      </c>
      <c r="D290" s="2" t="s">
        <v>23</v>
      </c>
      <c r="E290" s="2" t="s">
        <v>3</v>
      </c>
      <c r="F290" s="8" t="s">
        <v>578</v>
      </c>
      <c r="G290" s="2" t="s">
        <v>113</v>
      </c>
      <c r="H290" s="2"/>
      <c r="I290" s="313">
        <v>9528.7999999999993</v>
      </c>
    </row>
    <row r="291" spans="2:9" ht="29.25" customHeight="1" x14ac:dyDescent="0.3">
      <c r="B291" s="128" t="s">
        <v>30</v>
      </c>
      <c r="C291" s="78" t="s">
        <v>22</v>
      </c>
      <c r="D291" s="85" t="s">
        <v>23</v>
      </c>
      <c r="E291" s="85" t="s">
        <v>8</v>
      </c>
      <c r="F291" s="78"/>
      <c r="G291" s="85"/>
      <c r="H291" s="315">
        <f>H300+H296+H292</f>
        <v>2067.1999999999998</v>
      </c>
      <c r="I291" s="315">
        <f>I300+I296+I292</f>
        <v>5999.2</v>
      </c>
    </row>
    <row r="292" spans="2:9" ht="56.25" x14ac:dyDescent="0.3">
      <c r="B292" s="501" t="s">
        <v>498</v>
      </c>
      <c r="C292" s="8" t="s">
        <v>22</v>
      </c>
      <c r="D292" s="2" t="s">
        <v>23</v>
      </c>
      <c r="E292" s="2" t="s">
        <v>8</v>
      </c>
      <c r="F292" s="8" t="s">
        <v>195</v>
      </c>
      <c r="G292" s="30"/>
      <c r="H292" s="315">
        <f t="shared" ref="H292:I294" si="35">H293</f>
        <v>2067.1999999999998</v>
      </c>
      <c r="I292" s="315">
        <f t="shared" si="35"/>
        <v>2067.1999999999998</v>
      </c>
    </row>
    <row r="293" spans="2:9" ht="93.75" x14ac:dyDescent="0.3">
      <c r="B293" s="500" t="s">
        <v>589</v>
      </c>
      <c r="C293" s="8" t="s">
        <v>22</v>
      </c>
      <c r="D293" s="2" t="s">
        <v>23</v>
      </c>
      <c r="E293" s="2" t="s">
        <v>8</v>
      </c>
      <c r="F293" s="8" t="s">
        <v>203</v>
      </c>
      <c r="G293" s="30"/>
      <c r="H293" s="315">
        <f t="shared" si="35"/>
        <v>2067.1999999999998</v>
      </c>
      <c r="I293" s="315">
        <f t="shared" si="35"/>
        <v>2067.1999999999998</v>
      </c>
    </row>
    <row r="294" spans="2:9" ht="93.75" x14ac:dyDescent="0.3">
      <c r="B294" s="500" t="s">
        <v>684</v>
      </c>
      <c r="C294" s="8" t="s">
        <v>22</v>
      </c>
      <c r="D294" s="2" t="s">
        <v>23</v>
      </c>
      <c r="E294" s="2" t="s">
        <v>8</v>
      </c>
      <c r="F294" s="8" t="s">
        <v>685</v>
      </c>
      <c r="G294" s="30"/>
      <c r="H294" s="315">
        <f t="shared" si="35"/>
        <v>2067.1999999999998</v>
      </c>
      <c r="I294" s="315">
        <f t="shared" si="35"/>
        <v>2067.1999999999998</v>
      </c>
    </row>
    <row r="295" spans="2:9" ht="56.25" x14ac:dyDescent="0.3">
      <c r="B295" s="310" t="s">
        <v>106</v>
      </c>
      <c r="C295" s="8" t="s">
        <v>22</v>
      </c>
      <c r="D295" s="2" t="s">
        <v>23</v>
      </c>
      <c r="E295" s="2" t="s">
        <v>8</v>
      </c>
      <c r="F295" s="8" t="s">
        <v>685</v>
      </c>
      <c r="G295" s="30" t="s">
        <v>84</v>
      </c>
      <c r="H295" s="315">
        <v>2067.1999999999998</v>
      </c>
      <c r="I295" s="315">
        <v>2067.1999999999998</v>
      </c>
    </row>
    <row r="296" spans="2:9" ht="60" customHeight="1" x14ac:dyDescent="0.3">
      <c r="B296" s="124" t="s">
        <v>520</v>
      </c>
      <c r="C296" s="8" t="s">
        <v>22</v>
      </c>
      <c r="D296" s="9" t="s">
        <v>23</v>
      </c>
      <c r="E296" s="9" t="s">
        <v>8</v>
      </c>
      <c r="F296" s="8" t="s">
        <v>423</v>
      </c>
      <c r="G296" s="2"/>
      <c r="H296" s="313">
        <f t="shared" ref="H296:I298" si="36">H297</f>
        <v>0</v>
      </c>
      <c r="I296" s="313">
        <f t="shared" si="36"/>
        <v>3200</v>
      </c>
    </row>
    <row r="297" spans="2:9" ht="60" customHeight="1" x14ac:dyDescent="0.3">
      <c r="B297" s="99" t="s">
        <v>559</v>
      </c>
      <c r="C297" s="8" t="s">
        <v>22</v>
      </c>
      <c r="D297" s="2" t="s">
        <v>23</v>
      </c>
      <c r="E297" s="2" t="s">
        <v>8</v>
      </c>
      <c r="F297" s="389" t="s">
        <v>584</v>
      </c>
      <c r="G297" s="2"/>
      <c r="H297" s="313">
        <f t="shared" si="36"/>
        <v>0</v>
      </c>
      <c r="I297" s="313">
        <f t="shared" si="36"/>
        <v>3200</v>
      </c>
    </row>
    <row r="298" spans="2:9" ht="60" customHeight="1" x14ac:dyDescent="0.3">
      <c r="B298" s="310" t="s">
        <v>424</v>
      </c>
      <c r="C298" s="8" t="s">
        <v>22</v>
      </c>
      <c r="D298" s="2" t="s">
        <v>23</v>
      </c>
      <c r="E298" s="2" t="s">
        <v>8</v>
      </c>
      <c r="F298" s="389" t="s">
        <v>585</v>
      </c>
      <c r="G298" s="2"/>
      <c r="H298" s="313">
        <f t="shared" si="36"/>
        <v>0</v>
      </c>
      <c r="I298" s="313">
        <f t="shared" si="36"/>
        <v>3200</v>
      </c>
    </row>
    <row r="299" spans="2:9" ht="45.75" customHeight="1" x14ac:dyDescent="0.3">
      <c r="B299" s="310" t="s">
        <v>306</v>
      </c>
      <c r="C299" s="8" t="s">
        <v>22</v>
      </c>
      <c r="D299" s="2" t="s">
        <v>23</v>
      </c>
      <c r="E299" s="2" t="s">
        <v>8</v>
      </c>
      <c r="F299" s="389" t="s">
        <v>585</v>
      </c>
      <c r="G299" s="2" t="s">
        <v>305</v>
      </c>
      <c r="H299" s="2"/>
      <c r="I299" s="313">
        <v>3200</v>
      </c>
    </row>
    <row r="300" spans="2:9" ht="61.5" customHeight="1" x14ac:dyDescent="0.3">
      <c r="B300" s="252" t="s">
        <v>521</v>
      </c>
      <c r="C300" s="8" t="s">
        <v>22</v>
      </c>
      <c r="D300" s="53" t="s">
        <v>23</v>
      </c>
      <c r="E300" s="53" t="s">
        <v>8</v>
      </c>
      <c r="F300" s="8" t="s">
        <v>231</v>
      </c>
      <c r="G300" s="53"/>
      <c r="H300" s="313">
        <f t="shared" ref="H300:I302" si="37">H301</f>
        <v>0</v>
      </c>
      <c r="I300" s="313">
        <f t="shared" si="37"/>
        <v>732</v>
      </c>
    </row>
    <row r="301" spans="2:9" ht="75" customHeight="1" x14ac:dyDescent="0.3">
      <c r="B301" s="251" t="s">
        <v>272</v>
      </c>
      <c r="C301" s="8" t="s">
        <v>22</v>
      </c>
      <c r="D301" s="53" t="s">
        <v>23</v>
      </c>
      <c r="E301" s="53" t="s">
        <v>8</v>
      </c>
      <c r="F301" s="8" t="s">
        <v>242</v>
      </c>
      <c r="G301" s="53"/>
      <c r="H301" s="313">
        <f t="shared" si="37"/>
        <v>0</v>
      </c>
      <c r="I301" s="313">
        <f t="shared" si="37"/>
        <v>732</v>
      </c>
    </row>
    <row r="302" spans="2:9" ht="85.5" customHeight="1" x14ac:dyDescent="0.3">
      <c r="B302" s="251" t="s">
        <v>273</v>
      </c>
      <c r="C302" s="8" t="s">
        <v>22</v>
      </c>
      <c r="D302" s="53" t="s">
        <v>23</v>
      </c>
      <c r="E302" s="53" t="s">
        <v>8</v>
      </c>
      <c r="F302" s="8" t="s">
        <v>578</v>
      </c>
      <c r="G302" s="53"/>
      <c r="H302" s="313">
        <f t="shared" si="37"/>
        <v>0</v>
      </c>
      <c r="I302" s="313">
        <f t="shared" si="37"/>
        <v>732</v>
      </c>
    </row>
    <row r="303" spans="2:9" ht="46.5" customHeight="1" x14ac:dyDescent="0.3">
      <c r="B303" s="253" t="s">
        <v>114</v>
      </c>
      <c r="C303" s="8" t="s">
        <v>22</v>
      </c>
      <c r="D303" s="53" t="s">
        <v>23</v>
      </c>
      <c r="E303" s="53" t="s">
        <v>8</v>
      </c>
      <c r="F303" s="8" t="s">
        <v>578</v>
      </c>
      <c r="G303" s="53" t="s">
        <v>113</v>
      </c>
      <c r="H303" s="53"/>
      <c r="I303" s="313">
        <v>732</v>
      </c>
    </row>
    <row r="304" spans="2:9" ht="31.5" customHeight="1" x14ac:dyDescent="0.3">
      <c r="B304" s="294" t="s">
        <v>54</v>
      </c>
      <c r="C304" s="8" t="s">
        <v>22</v>
      </c>
      <c r="D304" s="53" t="s">
        <v>23</v>
      </c>
      <c r="E304" s="53" t="s">
        <v>10</v>
      </c>
      <c r="F304" s="8"/>
      <c r="G304" s="53"/>
      <c r="H304" s="313">
        <f>H305+H311</f>
        <v>0</v>
      </c>
      <c r="I304" s="313">
        <f>I305+I311</f>
        <v>111864.80000000002</v>
      </c>
    </row>
    <row r="305" spans="2:16" ht="105.75" customHeight="1" x14ac:dyDescent="0.3">
      <c r="B305" s="295" t="s">
        <v>484</v>
      </c>
      <c r="C305" s="8" t="s">
        <v>22</v>
      </c>
      <c r="D305" s="30" t="s">
        <v>23</v>
      </c>
      <c r="E305" s="2" t="s">
        <v>10</v>
      </c>
      <c r="F305" s="78" t="s">
        <v>185</v>
      </c>
      <c r="G305" s="2"/>
      <c r="H305" s="74">
        <f t="shared" ref="H305:I305" si="38">H306</f>
        <v>0</v>
      </c>
      <c r="I305" s="74">
        <f t="shared" si="38"/>
        <v>96519.10000000002</v>
      </c>
    </row>
    <row r="306" spans="2:16" ht="104.25" customHeight="1" x14ac:dyDescent="0.3">
      <c r="B306" s="310" t="s">
        <v>587</v>
      </c>
      <c r="C306" s="8" t="s">
        <v>22</v>
      </c>
      <c r="D306" s="2" t="s">
        <v>23</v>
      </c>
      <c r="E306" s="2" t="s">
        <v>10</v>
      </c>
      <c r="F306" s="8" t="s">
        <v>290</v>
      </c>
      <c r="G306" s="2"/>
      <c r="H306" s="74">
        <f>H309+H307</f>
        <v>0</v>
      </c>
      <c r="I306" s="74">
        <f>I309+I307</f>
        <v>96519.10000000002</v>
      </c>
    </row>
    <row r="307" spans="2:16" ht="122.25" customHeight="1" x14ac:dyDescent="0.3">
      <c r="B307" s="161" t="s">
        <v>425</v>
      </c>
      <c r="C307" s="8" t="s">
        <v>22</v>
      </c>
      <c r="D307" s="2" t="s">
        <v>23</v>
      </c>
      <c r="E307" s="2" t="s">
        <v>10</v>
      </c>
      <c r="F307" s="8" t="s">
        <v>683</v>
      </c>
      <c r="G307" s="2"/>
      <c r="H307" s="74">
        <f>H308</f>
        <v>0</v>
      </c>
      <c r="I307" s="74">
        <f>I308</f>
        <v>96519.1</v>
      </c>
    </row>
    <row r="308" spans="2:16" ht="39.75" customHeight="1" x14ac:dyDescent="0.3">
      <c r="B308" s="310" t="s">
        <v>117</v>
      </c>
      <c r="C308" s="8" t="s">
        <v>22</v>
      </c>
      <c r="D308" s="2" t="s">
        <v>23</v>
      </c>
      <c r="E308" s="2" t="s">
        <v>10</v>
      </c>
      <c r="F308" s="8" t="s">
        <v>683</v>
      </c>
      <c r="G308" s="2" t="s">
        <v>116</v>
      </c>
      <c r="H308" s="74"/>
      <c r="I308" s="74">
        <v>96519.1</v>
      </c>
    </row>
    <row r="309" spans="2:16" ht="117" customHeight="1" x14ac:dyDescent="0.3">
      <c r="B309" s="161" t="s">
        <v>425</v>
      </c>
      <c r="C309" s="8" t="s">
        <v>22</v>
      </c>
      <c r="D309" s="2" t="s">
        <v>23</v>
      </c>
      <c r="E309" s="2" t="s">
        <v>10</v>
      </c>
      <c r="F309" s="8" t="s">
        <v>426</v>
      </c>
      <c r="G309" s="2"/>
      <c r="H309" s="74">
        <f>H310</f>
        <v>0</v>
      </c>
      <c r="I309" s="74">
        <f>I310</f>
        <v>8.7538865045644343E-12</v>
      </c>
    </row>
    <row r="310" spans="2:16" ht="34.5" customHeight="1" x14ac:dyDescent="0.3">
      <c r="B310" s="310" t="s">
        <v>117</v>
      </c>
      <c r="C310" s="8" t="s">
        <v>22</v>
      </c>
      <c r="D310" s="2" t="s">
        <v>23</v>
      </c>
      <c r="E310" s="2" t="s">
        <v>10</v>
      </c>
      <c r="F310" s="8" t="s">
        <v>426</v>
      </c>
      <c r="G310" s="2" t="s">
        <v>116</v>
      </c>
      <c r="H310" s="74"/>
      <c r="I310" s="74">
        <f>87990.6-5170.9+14618.3-96519.1-918.9</f>
        <v>8.7538865045644343E-12</v>
      </c>
    </row>
    <row r="311" spans="2:16" ht="63.75" customHeight="1" x14ac:dyDescent="0.3">
      <c r="B311" s="310" t="s">
        <v>547</v>
      </c>
      <c r="C311" s="8" t="s">
        <v>22</v>
      </c>
      <c r="D311" s="2" t="s">
        <v>23</v>
      </c>
      <c r="E311" s="2" t="s">
        <v>10</v>
      </c>
      <c r="F311" s="8" t="s">
        <v>417</v>
      </c>
      <c r="G311" s="2"/>
      <c r="H311" s="74">
        <f t="shared" ref="H311:I314" si="39">H312</f>
        <v>0</v>
      </c>
      <c r="I311" s="74">
        <f t="shared" si="39"/>
        <v>15345.7</v>
      </c>
    </row>
    <row r="312" spans="2:16" ht="55.5" customHeight="1" x14ac:dyDescent="0.3">
      <c r="B312" s="310" t="s">
        <v>448</v>
      </c>
      <c r="C312" s="8" t="s">
        <v>22</v>
      </c>
      <c r="D312" s="2" t="s">
        <v>23</v>
      </c>
      <c r="E312" s="2" t="s">
        <v>10</v>
      </c>
      <c r="F312" s="8" t="s">
        <v>447</v>
      </c>
      <c r="G312" s="2"/>
      <c r="H312" s="74">
        <f t="shared" si="39"/>
        <v>0</v>
      </c>
      <c r="I312" s="74">
        <f t="shared" si="39"/>
        <v>15345.7</v>
      </c>
    </row>
    <row r="313" spans="2:16" ht="46.5" customHeight="1" x14ac:dyDescent="0.3">
      <c r="B313" s="310" t="s">
        <v>454</v>
      </c>
      <c r="C313" s="8" t="s">
        <v>22</v>
      </c>
      <c r="D313" s="2" t="s">
        <v>23</v>
      </c>
      <c r="E313" s="2" t="s">
        <v>10</v>
      </c>
      <c r="F313" s="8" t="s">
        <v>449</v>
      </c>
      <c r="G313" s="2"/>
      <c r="H313" s="74">
        <f>H314</f>
        <v>0</v>
      </c>
      <c r="I313" s="74">
        <f>I314</f>
        <v>15345.7</v>
      </c>
    </row>
    <row r="314" spans="2:16" ht="46.5" customHeight="1" x14ac:dyDescent="0.3">
      <c r="B314" s="310" t="s">
        <v>555</v>
      </c>
      <c r="C314" s="8" t="s">
        <v>22</v>
      </c>
      <c r="D314" s="2" t="s">
        <v>23</v>
      </c>
      <c r="E314" s="2" t="s">
        <v>10</v>
      </c>
      <c r="F314" s="8" t="s">
        <v>548</v>
      </c>
      <c r="G314" s="2"/>
      <c r="H314" s="74">
        <f t="shared" si="39"/>
        <v>0</v>
      </c>
      <c r="I314" s="74">
        <f t="shared" si="39"/>
        <v>15345.7</v>
      </c>
    </row>
    <row r="315" spans="2:16" ht="44.25" customHeight="1" x14ac:dyDescent="0.3">
      <c r="B315" s="114" t="s">
        <v>306</v>
      </c>
      <c r="C315" s="78" t="s">
        <v>22</v>
      </c>
      <c r="D315" s="85" t="s">
        <v>23</v>
      </c>
      <c r="E315" s="85" t="s">
        <v>10</v>
      </c>
      <c r="F315" s="78" t="s">
        <v>548</v>
      </c>
      <c r="G315" s="85" t="s">
        <v>305</v>
      </c>
      <c r="H315" s="85"/>
      <c r="I315" s="460">
        <f>6578+4559.2+4208.5</f>
        <v>15345.7</v>
      </c>
      <c r="P315" s="335"/>
    </row>
    <row r="316" spans="2:16" ht="44.25" customHeight="1" x14ac:dyDescent="0.3">
      <c r="B316" s="310" t="s">
        <v>80</v>
      </c>
      <c r="C316" s="8" t="s">
        <v>22</v>
      </c>
      <c r="D316" s="2" t="s">
        <v>23</v>
      </c>
      <c r="E316" s="2" t="s">
        <v>4</v>
      </c>
      <c r="F316" s="8"/>
      <c r="G316" s="2"/>
      <c r="H316" s="74">
        <f>H321+H317</f>
        <v>0</v>
      </c>
      <c r="I316" s="74">
        <f>I321+I317</f>
        <v>30905.3</v>
      </c>
      <c r="P316" s="335"/>
    </row>
    <row r="317" spans="2:16" ht="56.25" x14ac:dyDescent="0.3">
      <c r="B317" s="463" t="s">
        <v>521</v>
      </c>
      <c r="C317" s="8" t="s">
        <v>22</v>
      </c>
      <c r="D317" s="53" t="s">
        <v>23</v>
      </c>
      <c r="E317" s="53" t="s">
        <v>4</v>
      </c>
      <c r="F317" s="8" t="s">
        <v>231</v>
      </c>
      <c r="G317" s="53"/>
      <c r="H317" s="74">
        <f t="shared" ref="H317:I319" si="40">H318</f>
        <v>0</v>
      </c>
      <c r="I317" s="74">
        <f t="shared" si="40"/>
        <v>7000</v>
      </c>
      <c r="P317" s="335"/>
    </row>
    <row r="318" spans="2:16" ht="75" x14ac:dyDescent="0.3">
      <c r="B318" s="462" t="s">
        <v>272</v>
      </c>
      <c r="C318" s="8" t="s">
        <v>22</v>
      </c>
      <c r="D318" s="53" t="s">
        <v>23</v>
      </c>
      <c r="E318" s="53" t="s">
        <v>4</v>
      </c>
      <c r="F318" s="8" t="s">
        <v>242</v>
      </c>
      <c r="G318" s="53"/>
      <c r="H318" s="74">
        <f t="shared" si="40"/>
        <v>0</v>
      </c>
      <c r="I318" s="74">
        <f t="shared" si="40"/>
        <v>7000</v>
      </c>
      <c r="P318" s="335"/>
    </row>
    <row r="319" spans="2:16" ht="75" x14ac:dyDescent="0.3">
      <c r="B319" s="462" t="s">
        <v>273</v>
      </c>
      <c r="C319" s="8" t="s">
        <v>22</v>
      </c>
      <c r="D319" s="53" t="s">
        <v>23</v>
      </c>
      <c r="E319" s="53" t="s">
        <v>4</v>
      </c>
      <c r="F319" s="8" t="s">
        <v>578</v>
      </c>
      <c r="G319" s="53"/>
      <c r="H319" s="74">
        <f t="shared" si="40"/>
        <v>0</v>
      </c>
      <c r="I319" s="74">
        <f t="shared" si="40"/>
        <v>7000</v>
      </c>
      <c r="P319" s="335"/>
    </row>
    <row r="320" spans="2:16" ht="20.25" x14ac:dyDescent="0.3">
      <c r="B320" s="462" t="s">
        <v>165</v>
      </c>
      <c r="C320" s="8" t="s">
        <v>22</v>
      </c>
      <c r="D320" s="53" t="s">
        <v>23</v>
      </c>
      <c r="E320" s="53" t="s">
        <v>4</v>
      </c>
      <c r="F320" s="8" t="s">
        <v>578</v>
      </c>
      <c r="G320" s="53" t="s">
        <v>635</v>
      </c>
      <c r="H320" s="74"/>
      <c r="I320" s="74">
        <f>5000+2000</f>
        <v>7000</v>
      </c>
      <c r="P320" s="335"/>
    </row>
    <row r="321" spans="1:9" ht="102.75" customHeight="1" x14ac:dyDescent="0.3">
      <c r="B321" s="148" t="s">
        <v>522</v>
      </c>
      <c r="C321" s="8" t="s">
        <v>22</v>
      </c>
      <c r="D321" s="53" t="s">
        <v>23</v>
      </c>
      <c r="E321" s="53" t="s">
        <v>4</v>
      </c>
      <c r="F321" s="30" t="s">
        <v>243</v>
      </c>
      <c r="G321" s="53"/>
      <c r="H321" s="313">
        <f>H323</f>
        <v>0</v>
      </c>
      <c r="I321" s="313">
        <f>I323</f>
        <v>23905.3</v>
      </c>
    </row>
    <row r="322" spans="1:9" ht="45.75" customHeight="1" x14ac:dyDescent="0.3">
      <c r="B322" s="123" t="s">
        <v>349</v>
      </c>
      <c r="C322" s="8" t="s">
        <v>22</v>
      </c>
      <c r="D322" s="53" t="s">
        <v>23</v>
      </c>
      <c r="E322" s="53" t="s">
        <v>4</v>
      </c>
      <c r="F322" s="30" t="s">
        <v>347</v>
      </c>
      <c r="G322" s="53"/>
      <c r="H322" s="313">
        <f>H323</f>
        <v>0</v>
      </c>
      <c r="I322" s="313">
        <f>I323</f>
        <v>23905.3</v>
      </c>
    </row>
    <row r="323" spans="1:9" ht="43.5" customHeight="1" x14ac:dyDescent="0.3">
      <c r="B323" s="142" t="s">
        <v>133</v>
      </c>
      <c r="C323" s="8" t="s">
        <v>22</v>
      </c>
      <c r="D323" s="53" t="s">
        <v>23</v>
      </c>
      <c r="E323" s="53" t="s">
        <v>4</v>
      </c>
      <c r="F323" s="30" t="s">
        <v>348</v>
      </c>
      <c r="G323" s="53"/>
      <c r="H323" s="313">
        <f t="shared" ref="H323:I323" si="41">H324</f>
        <v>0</v>
      </c>
      <c r="I323" s="313">
        <f t="shared" si="41"/>
        <v>23905.3</v>
      </c>
    </row>
    <row r="324" spans="1:9" ht="114" customHeight="1" x14ac:dyDescent="0.3">
      <c r="A324" s="86"/>
      <c r="B324" s="398" t="s">
        <v>460</v>
      </c>
      <c r="C324" s="8" t="s">
        <v>22</v>
      </c>
      <c r="D324" s="2" t="s">
        <v>23</v>
      </c>
      <c r="E324" s="2" t="s">
        <v>4</v>
      </c>
      <c r="F324" s="30" t="s">
        <v>348</v>
      </c>
      <c r="G324" s="8" t="s">
        <v>87</v>
      </c>
      <c r="H324" s="8"/>
      <c r="I324" s="313">
        <f>22905.3+1000</f>
        <v>23905.3</v>
      </c>
    </row>
    <row r="325" spans="1:9" ht="64.5" customHeight="1" x14ac:dyDescent="0.3">
      <c r="A325" s="86"/>
      <c r="B325" s="15" t="s">
        <v>171</v>
      </c>
      <c r="C325" s="35">
        <v>902</v>
      </c>
      <c r="D325" s="9" t="s">
        <v>52</v>
      </c>
      <c r="E325" s="9"/>
      <c r="F325" s="8"/>
      <c r="G325" s="8"/>
      <c r="H325" s="313">
        <f t="shared" ref="H325:I327" si="42">H326</f>
        <v>142191</v>
      </c>
      <c r="I325" s="313">
        <f t="shared" si="42"/>
        <v>252889.8</v>
      </c>
    </row>
    <row r="326" spans="1:9" ht="39.75" customHeight="1" x14ac:dyDescent="0.3">
      <c r="A326" s="86"/>
      <c r="B326" s="15" t="s">
        <v>313</v>
      </c>
      <c r="C326" s="35">
        <v>902</v>
      </c>
      <c r="D326" s="9" t="s">
        <v>52</v>
      </c>
      <c r="E326" s="9" t="s">
        <v>8</v>
      </c>
      <c r="F326" s="8"/>
      <c r="G326" s="8"/>
      <c r="H326" s="313">
        <f t="shared" si="42"/>
        <v>142191</v>
      </c>
      <c r="I326" s="313">
        <f t="shared" si="42"/>
        <v>252889.8</v>
      </c>
    </row>
    <row r="327" spans="1:9" ht="39.75" customHeight="1" x14ac:dyDescent="0.3">
      <c r="A327" s="86"/>
      <c r="B327" s="15" t="s">
        <v>303</v>
      </c>
      <c r="C327" s="35">
        <v>902</v>
      </c>
      <c r="D327" s="9" t="s">
        <v>52</v>
      </c>
      <c r="E327" s="9" t="s">
        <v>8</v>
      </c>
      <c r="F327" s="8" t="s">
        <v>302</v>
      </c>
      <c r="G327" s="8"/>
      <c r="H327" s="313">
        <f t="shared" si="42"/>
        <v>142191</v>
      </c>
      <c r="I327" s="313">
        <f t="shared" si="42"/>
        <v>252889.8</v>
      </c>
    </row>
    <row r="328" spans="1:9" ht="38.25" customHeight="1" x14ac:dyDescent="0.3">
      <c r="A328" s="86"/>
      <c r="B328" s="15" t="s">
        <v>395</v>
      </c>
      <c r="C328" s="35">
        <v>902</v>
      </c>
      <c r="D328" s="9" t="s">
        <v>52</v>
      </c>
      <c r="E328" s="9" t="s">
        <v>8</v>
      </c>
      <c r="F328" s="8" t="s">
        <v>301</v>
      </c>
      <c r="G328" s="8"/>
      <c r="H328" s="313">
        <f>H329</f>
        <v>142191</v>
      </c>
      <c r="I328" s="419">
        <f>I329</f>
        <v>252889.8</v>
      </c>
    </row>
    <row r="329" spans="1:9" ht="60" customHeight="1" x14ac:dyDescent="0.3">
      <c r="A329" s="86"/>
      <c r="B329" s="217" t="s">
        <v>398</v>
      </c>
      <c r="C329" s="35">
        <v>902</v>
      </c>
      <c r="D329" s="9" t="s">
        <v>52</v>
      </c>
      <c r="E329" s="9" t="s">
        <v>8</v>
      </c>
      <c r="F329" s="8" t="s">
        <v>399</v>
      </c>
      <c r="G329" s="8"/>
      <c r="H329" s="313">
        <f>H330</f>
        <v>142191</v>
      </c>
      <c r="I329" s="313">
        <f>I330</f>
        <v>252889.8</v>
      </c>
    </row>
    <row r="330" spans="1:9" ht="34.5" customHeight="1" x14ac:dyDescent="0.3">
      <c r="A330" s="86"/>
      <c r="B330" s="15" t="s">
        <v>315</v>
      </c>
      <c r="C330" s="35">
        <v>902</v>
      </c>
      <c r="D330" s="9" t="s">
        <v>52</v>
      </c>
      <c r="E330" s="9" t="s">
        <v>8</v>
      </c>
      <c r="F330" s="8" t="s">
        <v>399</v>
      </c>
      <c r="G330" s="8" t="s">
        <v>314</v>
      </c>
      <c r="H330" s="313">
        <f>10215.9+2500+5965.6+17000+3009.5+6500+97000</f>
        <v>142191</v>
      </c>
      <c r="I330" s="315">
        <f>45900+27159.2+30200+1299.6+1140+5000+10215.9+2500+5965.6+17000+3009.5+6500+97000</f>
        <v>252889.8</v>
      </c>
    </row>
    <row r="331" spans="1:9" ht="84.75" customHeight="1" x14ac:dyDescent="0.3">
      <c r="A331" s="25" t="s">
        <v>39</v>
      </c>
      <c r="B331" s="153" t="s">
        <v>64</v>
      </c>
      <c r="C331" s="18" t="s">
        <v>27</v>
      </c>
      <c r="D331" s="17"/>
      <c r="E331" s="17"/>
      <c r="F331" s="19"/>
      <c r="G331" s="17"/>
      <c r="H331" s="312">
        <f>H332+H352+H346</f>
        <v>0</v>
      </c>
      <c r="I331" s="312">
        <f>I332+I352+I346</f>
        <v>30868.5</v>
      </c>
    </row>
    <row r="332" spans="1:9" ht="29.25" customHeight="1" x14ac:dyDescent="0.3">
      <c r="B332" s="31" t="s">
        <v>19</v>
      </c>
      <c r="C332" s="154" t="s">
        <v>27</v>
      </c>
      <c r="D332" s="155" t="s">
        <v>3</v>
      </c>
      <c r="E332" s="155"/>
      <c r="F332" s="347"/>
      <c r="G332" s="155"/>
      <c r="H332" s="313">
        <f>H333+H342</f>
        <v>0</v>
      </c>
      <c r="I332" s="313">
        <f>I333+I342</f>
        <v>26829.5</v>
      </c>
    </row>
    <row r="333" spans="1:9" ht="63" customHeight="1" x14ac:dyDescent="0.3">
      <c r="B333" s="144" t="s">
        <v>65</v>
      </c>
      <c r="C333" s="8" t="s">
        <v>27</v>
      </c>
      <c r="D333" s="54" t="s">
        <v>3</v>
      </c>
      <c r="E333" s="54" t="s">
        <v>4</v>
      </c>
      <c r="F333" s="347"/>
      <c r="G333" s="54"/>
      <c r="H333" s="313">
        <f t="shared" ref="H333:I333" si="43">H334</f>
        <v>0</v>
      </c>
      <c r="I333" s="313">
        <f t="shared" si="43"/>
        <v>23637.5</v>
      </c>
    </row>
    <row r="334" spans="1:9" ht="60.75" customHeight="1" x14ac:dyDescent="0.3">
      <c r="B334" s="124" t="s">
        <v>524</v>
      </c>
      <c r="C334" s="8" t="s">
        <v>27</v>
      </c>
      <c r="D334" s="30" t="s">
        <v>3</v>
      </c>
      <c r="E334" s="54" t="s">
        <v>4</v>
      </c>
      <c r="F334" s="30" t="s">
        <v>187</v>
      </c>
      <c r="G334" s="9"/>
      <c r="H334" s="313">
        <f>H336</f>
        <v>0</v>
      </c>
      <c r="I334" s="313">
        <f>I336</f>
        <v>23637.5</v>
      </c>
    </row>
    <row r="335" spans="1:9" ht="36" customHeight="1" x14ac:dyDescent="0.3">
      <c r="B335" s="124" t="s">
        <v>319</v>
      </c>
      <c r="C335" s="8" t="s">
        <v>27</v>
      </c>
      <c r="D335" s="30" t="s">
        <v>3</v>
      </c>
      <c r="E335" s="54" t="s">
        <v>4</v>
      </c>
      <c r="F335" s="30" t="s">
        <v>318</v>
      </c>
      <c r="G335" s="9"/>
      <c r="H335" s="313">
        <f>H336</f>
        <v>0</v>
      </c>
      <c r="I335" s="313">
        <f>I336</f>
        <v>23637.5</v>
      </c>
    </row>
    <row r="336" spans="1:9" ht="75.75" customHeight="1" x14ac:dyDescent="0.3">
      <c r="B336" s="124" t="s">
        <v>525</v>
      </c>
      <c r="C336" s="8" t="s">
        <v>27</v>
      </c>
      <c r="D336" s="30" t="s">
        <v>3</v>
      </c>
      <c r="E336" s="54" t="s">
        <v>4</v>
      </c>
      <c r="F336" s="30" t="s">
        <v>327</v>
      </c>
      <c r="G336" s="9"/>
      <c r="H336" s="313">
        <f>H338+H339+H340</f>
        <v>0</v>
      </c>
      <c r="I336" s="313">
        <f>I338+I339+I340</f>
        <v>23637.5</v>
      </c>
    </row>
    <row r="337" spans="2:9" ht="48" customHeight="1" x14ac:dyDescent="0.3">
      <c r="B337" s="289" t="s">
        <v>94</v>
      </c>
      <c r="C337" s="8" t="s">
        <v>27</v>
      </c>
      <c r="D337" s="30" t="s">
        <v>3</v>
      </c>
      <c r="E337" s="54" t="s">
        <v>4</v>
      </c>
      <c r="F337" s="30" t="s">
        <v>328</v>
      </c>
      <c r="G337" s="9"/>
      <c r="H337" s="313">
        <f>H338+H339+H340</f>
        <v>0</v>
      </c>
      <c r="I337" s="313">
        <f>I338+I339+I340</f>
        <v>23637.5</v>
      </c>
    </row>
    <row r="338" spans="2:9" ht="48" customHeight="1" x14ac:dyDescent="0.3">
      <c r="B338" s="141" t="s">
        <v>434</v>
      </c>
      <c r="C338" s="8" t="s">
        <v>27</v>
      </c>
      <c r="D338" s="30" t="s">
        <v>3</v>
      </c>
      <c r="E338" s="54" t="s">
        <v>4</v>
      </c>
      <c r="F338" s="30" t="s">
        <v>328</v>
      </c>
      <c r="G338" s="9" t="s">
        <v>83</v>
      </c>
      <c r="H338" s="313">
        <v>1.5</v>
      </c>
      <c r="I338" s="315">
        <f>23095+110.8+1.5</f>
        <v>23207.3</v>
      </c>
    </row>
    <row r="339" spans="2:9" ht="59.25" customHeight="1" x14ac:dyDescent="0.3">
      <c r="B339" s="147" t="s">
        <v>106</v>
      </c>
      <c r="C339" s="8" t="s">
        <v>27</v>
      </c>
      <c r="D339" s="30" t="s">
        <v>3</v>
      </c>
      <c r="E339" s="54" t="s">
        <v>4</v>
      </c>
      <c r="F339" s="30" t="s">
        <v>328</v>
      </c>
      <c r="G339" s="9" t="s">
        <v>84</v>
      </c>
      <c r="H339" s="313">
        <v>-1.5</v>
      </c>
      <c r="I339" s="315">
        <f>401.7-1.5</f>
        <v>400.2</v>
      </c>
    </row>
    <row r="340" spans="2:9" ht="33" customHeight="1" x14ac:dyDescent="0.3">
      <c r="B340" s="99" t="s">
        <v>166</v>
      </c>
      <c r="C340" s="8" t="s">
        <v>27</v>
      </c>
      <c r="D340" s="30" t="s">
        <v>3</v>
      </c>
      <c r="E340" s="54" t="s">
        <v>4</v>
      </c>
      <c r="F340" s="30" t="s">
        <v>328</v>
      </c>
      <c r="G340" s="9" t="s">
        <v>85</v>
      </c>
      <c r="H340" s="9"/>
      <c r="I340" s="315">
        <v>30</v>
      </c>
    </row>
    <row r="341" spans="2:9" ht="33" customHeight="1" x14ac:dyDescent="0.3">
      <c r="B341" s="99" t="s">
        <v>24</v>
      </c>
      <c r="C341" s="8" t="s">
        <v>27</v>
      </c>
      <c r="D341" s="30" t="s">
        <v>3</v>
      </c>
      <c r="E341" s="54" t="s">
        <v>63</v>
      </c>
      <c r="F341" s="30"/>
      <c r="G341" s="9"/>
      <c r="H341" s="313">
        <f>H342</f>
        <v>0</v>
      </c>
      <c r="I341" s="313">
        <f>I342</f>
        <v>3192</v>
      </c>
    </row>
    <row r="342" spans="2:9" ht="81" customHeight="1" x14ac:dyDescent="0.3">
      <c r="B342" s="193" t="s">
        <v>489</v>
      </c>
      <c r="C342" s="8" t="s">
        <v>27</v>
      </c>
      <c r="D342" s="2" t="s">
        <v>3</v>
      </c>
      <c r="E342" s="2" t="s">
        <v>63</v>
      </c>
      <c r="F342" s="78" t="s">
        <v>192</v>
      </c>
      <c r="G342" s="136"/>
      <c r="H342" s="313">
        <f>H344</f>
        <v>0</v>
      </c>
      <c r="I342" s="313">
        <f>I344</f>
        <v>3192</v>
      </c>
    </row>
    <row r="343" spans="2:9" ht="66" customHeight="1" x14ac:dyDescent="0.3">
      <c r="B343" s="114" t="s">
        <v>202</v>
      </c>
      <c r="C343" s="8" t="s">
        <v>27</v>
      </c>
      <c r="D343" s="2" t="s">
        <v>3</v>
      </c>
      <c r="E343" s="2" t="s">
        <v>63</v>
      </c>
      <c r="F343" s="78" t="s">
        <v>320</v>
      </c>
      <c r="G343" s="136"/>
      <c r="H343" s="313">
        <f>H344</f>
        <v>0</v>
      </c>
      <c r="I343" s="313">
        <f>I344</f>
        <v>3192</v>
      </c>
    </row>
    <row r="344" spans="2:9" ht="83.25" customHeight="1" x14ac:dyDescent="0.3">
      <c r="B344" s="191" t="s">
        <v>362</v>
      </c>
      <c r="C344" s="8" t="s">
        <v>27</v>
      </c>
      <c r="D344" s="2" t="s">
        <v>3</v>
      </c>
      <c r="E344" s="8" t="s">
        <v>63</v>
      </c>
      <c r="F344" s="8" t="s">
        <v>367</v>
      </c>
      <c r="G344" s="2"/>
      <c r="H344" s="313">
        <f t="shared" ref="H344:I344" si="44">H345</f>
        <v>0</v>
      </c>
      <c r="I344" s="313">
        <f t="shared" si="44"/>
        <v>3192</v>
      </c>
    </row>
    <row r="345" spans="2:9" ht="61.5" customHeight="1" x14ac:dyDescent="0.3">
      <c r="B345" s="193" t="s">
        <v>106</v>
      </c>
      <c r="C345" s="8" t="s">
        <v>27</v>
      </c>
      <c r="D345" s="2" t="s">
        <v>3</v>
      </c>
      <c r="E345" s="2" t="s">
        <v>63</v>
      </c>
      <c r="F345" s="8" t="s">
        <v>367</v>
      </c>
      <c r="G345" s="2" t="s">
        <v>84</v>
      </c>
      <c r="H345" s="2"/>
      <c r="I345" s="313">
        <v>3192</v>
      </c>
    </row>
    <row r="346" spans="2:9" ht="36.75" customHeight="1" x14ac:dyDescent="0.3">
      <c r="B346" s="114" t="s">
        <v>0</v>
      </c>
      <c r="C346" s="78" t="s">
        <v>27</v>
      </c>
      <c r="D346" s="85" t="s">
        <v>7</v>
      </c>
      <c r="E346" s="85"/>
      <c r="F346" s="78"/>
      <c r="G346" s="85"/>
      <c r="H346" s="315">
        <f>H347</f>
        <v>0</v>
      </c>
      <c r="I346" s="315">
        <f>I347</f>
        <v>39</v>
      </c>
    </row>
    <row r="347" spans="2:9" ht="61.5" customHeight="1" x14ac:dyDescent="0.3">
      <c r="B347" s="114" t="s">
        <v>53</v>
      </c>
      <c r="C347" s="78" t="s">
        <v>27</v>
      </c>
      <c r="D347" s="85" t="s">
        <v>7</v>
      </c>
      <c r="E347" s="85" t="s">
        <v>5</v>
      </c>
      <c r="F347" s="78"/>
      <c r="G347" s="85"/>
      <c r="H347" s="315">
        <f>H348</f>
        <v>0</v>
      </c>
      <c r="I347" s="315">
        <f>I348</f>
        <v>39</v>
      </c>
    </row>
    <row r="348" spans="2:9" ht="73.5" customHeight="1" x14ac:dyDescent="0.3">
      <c r="B348" s="114" t="s">
        <v>482</v>
      </c>
      <c r="C348" s="78" t="s">
        <v>27</v>
      </c>
      <c r="D348" s="78" t="s">
        <v>7</v>
      </c>
      <c r="E348" s="78" t="s">
        <v>5</v>
      </c>
      <c r="F348" s="78" t="s">
        <v>188</v>
      </c>
      <c r="G348" s="115"/>
      <c r="H348" s="315">
        <f>H350</f>
        <v>0</v>
      </c>
      <c r="I348" s="315">
        <f>I350</f>
        <v>39</v>
      </c>
    </row>
    <row r="349" spans="2:9" ht="39" customHeight="1" x14ac:dyDescent="0.3">
      <c r="B349" s="114" t="s">
        <v>317</v>
      </c>
      <c r="C349" s="78" t="s">
        <v>27</v>
      </c>
      <c r="D349" s="78" t="s">
        <v>7</v>
      </c>
      <c r="E349" s="78" t="s">
        <v>5</v>
      </c>
      <c r="F349" s="78" t="s">
        <v>316</v>
      </c>
      <c r="G349" s="115"/>
      <c r="H349" s="315">
        <f>H350</f>
        <v>0</v>
      </c>
      <c r="I349" s="315">
        <f>I350</f>
        <v>39</v>
      </c>
    </row>
    <row r="350" spans="2:9" ht="61.5" customHeight="1" x14ac:dyDescent="0.3">
      <c r="B350" s="114" t="s">
        <v>393</v>
      </c>
      <c r="C350" s="78" t="s">
        <v>27</v>
      </c>
      <c r="D350" s="78" t="s">
        <v>7</v>
      </c>
      <c r="E350" s="78" t="s">
        <v>5</v>
      </c>
      <c r="F350" s="78" t="s">
        <v>402</v>
      </c>
      <c r="G350" s="115"/>
      <c r="H350" s="315">
        <f>H351</f>
        <v>0</v>
      </c>
      <c r="I350" s="315">
        <f>I351</f>
        <v>39</v>
      </c>
    </row>
    <row r="351" spans="2:9" ht="61.5" customHeight="1" x14ac:dyDescent="0.3">
      <c r="B351" s="114" t="s">
        <v>106</v>
      </c>
      <c r="C351" s="78" t="s">
        <v>27</v>
      </c>
      <c r="D351" s="78" t="s">
        <v>7</v>
      </c>
      <c r="E351" s="78" t="s">
        <v>5</v>
      </c>
      <c r="F351" s="78" t="s">
        <v>402</v>
      </c>
      <c r="G351" s="115" t="s">
        <v>84</v>
      </c>
      <c r="H351" s="115"/>
      <c r="I351" s="315">
        <v>39</v>
      </c>
    </row>
    <row r="352" spans="2:9" ht="67.5" customHeight="1" x14ac:dyDescent="0.3">
      <c r="B352" s="15" t="s">
        <v>171</v>
      </c>
      <c r="C352" s="8" t="s">
        <v>27</v>
      </c>
      <c r="D352" s="2" t="s">
        <v>52</v>
      </c>
      <c r="E352" s="2"/>
      <c r="F352" s="8"/>
      <c r="G352" s="2"/>
      <c r="H352" s="313">
        <f t="shared" ref="H352:I357" si="45">H353</f>
        <v>0</v>
      </c>
      <c r="I352" s="313">
        <f t="shared" si="45"/>
        <v>4000</v>
      </c>
    </row>
    <row r="353" spans="1:9" ht="70.5" customHeight="1" x14ac:dyDescent="0.3">
      <c r="B353" s="15" t="s">
        <v>435</v>
      </c>
      <c r="C353" s="8" t="s">
        <v>27</v>
      </c>
      <c r="D353" s="2" t="s">
        <v>52</v>
      </c>
      <c r="E353" s="2" t="s">
        <v>3</v>
      </c>
      <c r="F353" s="8"/>
      <c r="G353" s="2"/>
      <c r="H353" s="313">
        <f t="shared" si="45"/>
        <v>0</v>
      </c>
      <c r="I353" s="313">
        <f t="shared" si="45"/>
        <v>4000</v>
      </c>
    </row>
    <row r="354" spans="1:9" ht="68.25" customHeight="1" x14ac:dyDescent="0.3">
      <c r="B354" s="124" t="s">
        <v>524</v>
      </c>
      <c r="C354" s="8" t="s">
        <v>27</v>
      </c>
      <c r="D354" s="2" t="s">
        <v>52</v>
      </c>
      <c r="E354" s="2" t="s">
        <v>3</v>
      </c>
      <c r="F354" s="8" t="s">
        <v>187</v>
      </c>
      <c r="G354" s="2"/>
      <c r="H354" s="313">
        <f t="shared" si="45"/>
        <v>0</v>
      </c>
      <c r="I354" s="313">
        <f t="shared" si="45"/>
        <v>4000</v>
      </c>
    </row>
    <row r="355" spans="1:9" ht="33" customHeight="1" x14ac:dyDescent="0.3">
      <c r="B355" s="124" t="s">
        <v>319</v>
      </c>
      <c r="C355" s="8" t="s">
        <v>27</v>
      </c>
      <c r="D355" s="2" t="s">
        <v>52</v>
      </c>
      <c r="E355" s="2" t="s">
        <v>3</v>
      </c>
      <c r="F355" s="8" t="s">
        <v>318</v>
      </c>
      <c r="G355" s="2"/>
      <c r="H355" s="313">
        <f t="shared" si="45"/>
        <v>0</v>
      </c>
      <c r="I355" s="313">
        <f t="shared" si="45"/>
        <v>4000</v>
      </c>
    </row>
    <row r="356" spans="1:9" ht="61.5" customHeight="1" x14ac:dyDescent="0.3">
      <c r="B356" s="310" t="s">
        <v>410</v>
      </c>
      <c r="C356" s="8" t="s">
        <v>27</v>
      </c>
      <c r="D356" s="2" t="s">
        <v>52</v>
      </c>
      <c r="E356" s="2" t="s">
        <v>3</v>
      </c>
      <c r="F356" s="8" t="s">
        <v>405</v>
      </c>
      <c r="G356" s="2"/>
      <c r="H356" s="313">
        <f t="shared" si="45"/>
        <v>0</v>
      </c>
      <c r="I356" s="313">
        <f t="shared" si="45"/>
        <v>4000</v>
      </c>
    </row>
    <row r="357" spans="1:9" ht="61.5" customHeight="1" x14ac:dyDescent="0.3">
      <c r="B357" s="310" t="s">
        <v>409</v>
      </c>
      <c r="C357" s="8" t="s">
        <v>27</v>
      </c>
      <c r="D357" s="2" t="s">
        <v>52</v>
      </c>
      <c r="E357" s="2" t="s">
        <v>3</v>
      </c>
      <c r="F357" s="8" t="s">
        <v>406</v>
      </c>
      <c r="G357" s="2"/>
      <c r="H357" s="313">
        <f t="shared" si="45"/>
        <v>0</v>
      </c>
      <c r="I357" s="313">
        <f t="shared" si="45"/>
        <v>4000</v>
      </c>
    </row>
    <row r="358" spans="1:9" ht="30" customHeight="1" x14ac:dyDescent="0.3">
      <c r="B358" s="310" t="s">
        <v>408</v>
      </c>
      <c r="C358" s="8" t="s">
        <v>27</v>
      </c>
      <c r="D358" s="2" t="s">
        <v>52</v>
      </c>
      <c r="E358" s="2" t="s">
        <v>3</v>
      </c>
      <c r="F358" s="8" t="s">
        <v>406</v>
      </c>
      <c r="G358" s="2" t="s">
        <v>407</v>
      </c>
      <c r="H358" s="2"/>
      <c r="I358" s="313">
        <v>4000</v>
      </c>
    </row>
    <row r="359" spans="1:9" ht="93.75" customHeight="1" x14ac:dyDescent="0.3">
      <c r="A359" s="25" t="s">
        <v>40</v>
      </c>
      <c r="B359" s="143" t="s">
        <v>126</v>
      </c>
      <c r="C359" s="156" t="s">
        <v>127</v>
      </c>
      <c r="D359" s="7"/>
      <c r="E359" s="7"/>
      <c r="F359" s="8"/>
      <c r="G359" s="7"/>
      <c r="H359" s="312">
        <f>H360</f>
        <v>0</v>
      </c>
      <c r="I359" s="312">
        <f>I360</f>
        <v>5151.3999999999996</v>
      </c>
    </row>
    <row r="360" spans="1:9" ht="33.75" customHeight="1" x14ac:dyDescent="0.3">
      <c r="B360" s="31" t="s">
        <v>19</v>
      </c>
      <c r="C360" s="154" t="s">
        <v>127</v>
      </c>
      <c r="D360" s="155" t="s">
        <v>3</v>
      </c>
      <c r="E360" s="155"/>
      <c r="F360" s="347"/>
      <c r="G360" s="155"/>
      <c r="H360" s="313">
        <f>H361+H367</f>
        <v>0</v>
      </c>
      <c r="I360" s="313">
        <f>I361+I367</f>
        <v>5151.3999999999996</v>
      </c>
    </row>
    <row r="361" spans="1:9" ht="78" customHeight="1" x14ac:dyDescent="0.3">
      <c r="B361" s="144" t="s">
        <v>65</v>
      </c>
      <c r="C361" s="8" t="s">
        <v>127</v>
      </c>
      <c r="D361" s="54" t="s">
        <v>3</v>
      </c>
      <c r="E361" s="54" t="s">
        <v>4</v>
      </c>
      <c r="F361" s="347"/>
      <c r="G361" s="54"/>
      <c r="H361" s="313">
        <f>H362</f>
        <v>0</v>
      </c>
      <c r="I361" s="313">
        <f>I362</f>
        <v>5067.3999999999996</v>
      </c>
    </row>
    <row r="362" spans="1:9" ht="45" customHeight="1" x14ac:dyDescent="0.3">
      <c r="B362" s="124" t="s">
        <v>128</v>
      </c>
      <c r="C362" s="8" t="s">
        <v>127</v>
      </c>
      <c r="D362" s="30" t="s">
        <v>3</v>
      </c>
      <c r="E362" s="54" t="s">
        <v>4</v>
      </c>
      <c r="F362" s="30" t="s">
        <v>276</v>
      </c>
      <c r="G362" s="9"/>
      <c r="H362" s="313">
        <f t="shared" ref="H362:I363" si="46">H363</f>
        <v>0</v>
      </c>
      <c r="I362" s="313">
        <f t="shared" si="46"/>
        <v>5067.3999999999996</v>
      </c>
    </row>
    <row r="363" spans="1:9" ht="43.5" customHeight="1" x14ac:dyDescent="0.3">
      <c r="B363" s="124" t="s">
        <v>129</v>
      </c>
      <c r="C363" s="8" t="s">
        <v>127</v>
      </c>
      <c r="D363" s="30" t="s">
        <v>3</v>
      </c>
      <c r="E363" s="54" t="s">
        <v>4</v>
      </c>
      <c r="F363" s="30" t="s">
        <v>275</v>
      </c>
      <c r="G363" s="9"/>
      <c r="H363" s="313">
        <f t="shared" si="46"/>
        <v>0</v>
      </c>
      <c r="I363" s="313">
        <f t="shared" si="46"/>
        <v>5067.3999999999996</v>
      </c>
    </row>
    <row r="364" spans="1:9" ht="41.25" customHeight="1" x14ac:dyDescent="0.3">
      <c r="B364" s="144" t="s">
        <v>94</v>
      </c>
      <c r="C364" s="8" t="s">
        <v>127</v>
      </c>
      <c r="D364" s="30" t="s">
        <v>3</v>
      </c>
      <c r="E364" s="54" t="s">
        <v>4</v>
      </c>
      <c r="F364" s="30" t="s">
        <v>274</v>
      </c>
      <c r="G364" s="9"/>
      <c r="H364" s="313">
        <f>H365+H366</f>
        <v>0</v>
      </c>
      <c r="I364" s="313">
        <f>I365+I366</f>
        <v>5067.3999999999996</v>
      </c>
    </row>
    <row r="365" spans="1:9" ht="41.25" customHeight="1" x14ac:dyDescent="0.3">
      <c r="B365" s="141" t="s">
        <v>434</v>
      </c>
      <c r="C365" s="8" t="s">
        <v>127</v>
      </c>
      <c r="D365" s="30" t="s">
        <v>3</v>
      </c>
      <c r="E365" s="54" t="s">
        <v>4</v>
      </c>
      <c r="F365" s="30" t="s">
        <v>274</v>
      </c>
      <c r="G365" s="9" t="s">
        <v>83</v>
      </c>
      <c r="H365" s="9"/>
      <c r="I365" s="313">
        <v>5044.7</v>
      </c>
    </row>
    <row r="366" spans="1:9" ht="63.75" customHeight="1" x14ac:dyDescent="0.3">
      <c r="B366" s="147" t="s">
        <v>106</v>
      </c>
      <c r="C366" s="8" t="s">
        <v>127</v>
      </c>
      <c r="D366" s="30" t="s">
        <v>3</v>
      </c>
      <c r="E366" s="54" t="s">
        <v>4</v>
      </c>
      <c r="F366" s="30" t="s">
        <v>274</v>
      </c>
      <c r="G366" s="9" t="s">
        <v>84</v>
      </c>
      <c r="H366" s="9"/>
      <c r="I366" s="313">
        <v>22.7</v>
      </c>
    </row>
    <row r="367" spans="1:9" ht="45" customHeight="1" x14ac:dyDescent="0.3">
      <c r="B367" s="99" t="s">
        <v>24</v>
      </c>
      <c r="C367" s="8" t="s">
        <v>127</v>
      </c>
      <c r="D367" s="30" t="s">
        <v>3</v>
      </c>
      <c r="E367" s="54" t="s">
        <v>63</v>
      </c>
      <c r="F367" s="30"/>
      <c r="G367" s="9"/>
      <c r="H367" s="313">
        <f t="shared" ref="H367:I370" si="47">H368</f>
        <v>0</v>
      </c>
      <c r="I367" s="313">
        <f t="shared" si="47"/>
        <v>84</v>
      </c>
    </row>
    <row r="368" spans="1:9" ht="90.75" customHeight="1" x14ac:dyDescent="0.3">
      <c r="B368" s="310" t="s">
        <v>489</v>
      </c>
      <c r="C368" s="8" t="s">
        <v>127</v>
      </c>
      <c r="D368" s="2" t="s">
        <v>3</v>
      </c>
      <c r="E368" s="2" t="s">
        <v>63</v>
      </c>
      <c r="F368" s="78" t="s">
        <v>192</v>
      </c>
      <c r="G368" s="136"/>
      <c r="H368" s="313">
        <f t="shared" si="47"/>
        <v>0</v>
      </c>
      <c r="I368" s="313">
        <f t="shared" si="47"/>
        <v>84</v>
      </c>
    </row>
    <row r="369" spans="1:9" ht="63.75" customHeight="1" x14ac:dyDescent="0.3">
      <c r="B369" s="114" t="s">
        <v>202</v>
      </c>
      <c r="C369" s="8" t="s">
        <v>127</v>
      </c>
      <c r="D369" s="2" t="s">
        <v>3</v>
      </c>
      <c r="E369" s="2" t="s">
        <v>63</v>
      </c>
      <c r="F369" s="78" t="s">
        <v>320</v>
      </c>
      <c r="G369" s="136"/>
      <c r="H369" s="313">
        <f t="shared" si="47"/>
        <v>0</v>
      </c>
      <c r="I369" s="313">
        <f t="shared" si="47"/>
        <v>84</v>
      </c>
    </row>
    <row r="370" spans="1:9" ht="63.75" customHeight="1" x14ac:dyDescent="0.3">
      <c r="B370" s="410" t="s">
        <v>362</v>
      </c>
      <c r="C370" s="8" t="s">
        <v>127</v>
      </c>
      <c r="D370" s="2" t="s">
        <v>3</v>
      </c>
      <c r="E370" s="8" t="s">
        <v>63</v>
      </c>
      <c r="F370" s="8" t="s">
        <v>367</v>
      </c>
      <c r="G370" s="2"/>
      <c r="H370" s="313">
        <f t="shared" si="47"/>
        <v>0</v>
      </c>
      <c r="I370" s="313">
        <f t="shared" si="47"/>
        <v>84</v>
      </c>
    </row>
    <row r="371" spans="1:9" ht="63.75" customHeight="1" x14ac:dyDescent="0.3">
      <c r="B371" s="310" t="s">
        <v>106</v>
      </c>
      <c r="C371" s="8" t="s">
        <v>127</v>
      </c>
      <c r="D371" s="2" t="s">
        <v>3</v>
      </c>
      <c r="E371" s="2" t="s">
        <v>63</v>
      </c>
      <c r="F371" s="8" t="s">
        <v>367</v>
      </c>
      <c r="G371" s="2" t="s">
        <v>84</v>
      </c>
      <c r="H371" s="2"/>
      <c r="I371" s="313">
        <v>84</v>
      </c>
    </row>
    <row r="372" spans="1:9" ht="78.75" customHeight="1" x14ac:dyDescent="0.3">
      <c r="A372" s="25" t="s">
        <v>41</v>
      </c>
      <c r="B372" s="143" t="s">
        <v>73</v>
      </c>
      <c r="C372" s="18" t="s">
        <v>74</v>
      </c>
      <c r="D372" s="19"/>
      <c r="E372" s="19"/>
      <c r="F372" s="19"/>
      <c r="G372" s="19"/>
      <c r="H372" s="312">
        <f>H373+H381</f>
        <v>0</v>
      </c>
      <c r="I372" s="312">
        <f>I373+I381</f>
        <v>9158.6999999999989</v>
      </c>
    </row>
    <row r="373" spans="1:9" ht="27" customHeight="1" x14ac:dyDescent="0.3">
      <c r="A373" s="90"/>
      <c r="B373" s="31" t="s">
        <v>19</v>
      </c>
      <c r="C373" s="8" t="s">
        <v>74</v>
      </c>
      <c r="D373" s="2" t="s">
        <v>3</v>
      </c>
      <c r="E373" s="2"/>
      <c r="F373" s="8"/>
      <c r="G373" s="2"/>
      <c r="H373" s="313">
        <f t="shared" ref="H373:I374" si="48">H374</f>
        <v>0</v>
      </c>
      <c r="I373" s="313">
        <f t="shared" si="48"/>
        <v>9034.4</v>
      </c>
    </row>
    <row r="374" spans="1:9" ht="77.25" customHeight="1" x14ac:dyDescent="0.3">
      <c r="A374" s="90"/>
      <c r="B374" s="146" t="s">
        <v>65</v>
      </c>
      <c r="C374" s="8" t="s">
        <v>74</v>
      </c>
      <c r="D374" s="54" t="s">
        <v>3</v>
      </c>
      <c r="E374" s="54" t="s">
        <v>4</v>
      </c>
      <c r="F374" s="347"/>
      <c r="G374" s="54"/>
      <c r="H374" s="313">
        <f t="shared" si="48"/>
        <v>0</v>
      </c>
      <c r="I374" s="313">
        <f t="shared" si="48"/>
        <v>9034.4</v>
      </c>
    </row>
    <row r="375" spans="1:9" ht="62.25" customHeight="1" x14ac:dyDescent="0.3">
      <c r="A375" s="90"/>
      <c r="B375" s="157" t="s">
        <v>109</v>
      </c>
      <c r="C375" s="8" t="s">
        <v>74</v>
      </c>
      <c r="D375" s="30" t="s">
        <v>3</v>
      </c>
      <c r="E375" s="54" t="s">
        <v>4</v>
      </c>
      <c r="F375" s="30" t="s">
        <v>292</v>
      </c>
      <c r="G375" s="9"/>
      <c r="H375" s="313">
        <f>H376</f>
        <v>0</v>
      </c>
      <c r="I375" s="313">
        <f>I376</f>
        <v>9034.4</v>
      </c>
    </row>
    <row r="376" spans="1:9" ht="51" customHeight="1" x14ac:dyDescent="0.3">
      <c r="A376" s="90"/>
      <c r="B376" s="147" t="s">
        <v>99</v>
      </c>
      <c r="C376" s="8" t="s">
        <v>74</v>
      </c>
      <c r="D376" s="30" t="s">
        <v>3</v>
      </c>
      <c r="E376" s="54" t="s">
        <v>4</v>
      </c>
      <c r="F376" s="30" t="s">
        <v>293</v>
      </c>
      <c r="G376" s="2"/>
      <c r="H376" s="313">
        <f>H377</f>
        <v>0</v>
      </c>
      <c r="I376" s="313">
        <f>I377</f>
        <v>9034.4</v>
      </c>
    </row>
    <row r="377" spans="1:9" ht="50.25" customHeight="1" x14ac:dyDescent="0.3">
      <c r="A377" s="90"/>
      <c r="B377" s="147" t="s">
        <v>94</v>
      </c>
      <c r="C377" s="8" t="s">
        <v>74</v>
      </c>
      <c r="D377" s="30" t="s">
        <v>3</v>
      </c>
      <c r="E377" s="54" t="s">
        <v>4</v>
      </c>
      <c r="F377" s="30" t="s">
        <v>294</v>
      </c>
      <c r="G377" s="2"/>
      <c r="H377" s="313">
        <f>H378+H379+H380</f>
        <v>0</v>
      </c>
      <c r="I377" s="313">
        <f>I378+I379+I380</f>
        <v>9034.4</v>
      </c>
    </row>
    <row r="378" spans="1:9" ht="48" customHeight="1" x14ac:dyDescent="0.3">
      <c r="A378" s="90"/>
      <c r="B378" s="141" t="s">
        <v>434</v>
      </c>
      <c r="C378" s="8" t="s">
        <v>74</v>
      </c>
      <c r="D378" s="30" t="s">
        <v>3</v>
      </c>
      <c r="E378" s="54" t="s">
        <v>4</v>
      </c>
      <c r="F378" s="30" t="s">
        <v>294</v>
      </c>
      <c r="G378" s="2" t="s">
        <v>83</v>
      </c>
      <c r="H378" s="2"/>
      <c r="I378" s="313">
        <v>7901.2</v>
      </c>
    </row>
    <row r="379" spans="1:9" ht="65.25" customHeight="1" x14ac:dyDescent="0.3">
      <c r="A379" s="90"/>
      <c r="B379" s="147" t="s">
        <v>106</v>
      </c>
      <c r="C379" s="8" t="s">
        <v>74</v>
      </c>
      <c r="D379" s="30" t="s">
        <v>3</v>
      </c>
      <c r="E379" s="54" t="s">
        <v>4</v>
      </c>
      <c r="F379" s="30" t="s">
        <v>294</v>
      </c>
      <c r="G379" s="2" t="s">
        <v>84</v>
      </c>
      <c r="H379" s="2"/>
      <c r="I379" s="313">
        <v>1114.2</v>
      </c>
    </row>
    <row r="380" spans="1:9" ht="42" customHeight="1" x14ac:dyDescent="0.3">
      <c r="A380" s="90"/>
      <c r="B380" s="99" t="s">
        <v>166</v>
      </c>
      <c r="C380" s="8" t="s">
        <v>74</v>
      </c>
      <c r="D380" s="30" t="s">
        <v>3</v>
      </c>
      <c r="E380" s="54" t="s">
        <v>4</v>
      </c>
      <c r="F380" s="30" t="s">
        <v>294</v>
      </c>
      <c r="G380" s="2" t="s">
        <v>85</v>
      </c>
      <c r="H380" s="2"/>
      <c r="I380" s="313">
        <v>19</v>
      </c>
    </row>
    <row r="381" spans="1:9" ht="32.25" customHeight="1" x14ac:dyDescent="0.3">
      <c r="A381" s="90"/>
      <c r="B381" s="99" t="s">
        <v>0</v>
      </c>
      <c r="C381" s="8" t="s">
        <v>74</v>
      </c>
      <c r="D381" s="30" t="s">
        <v>7</v>
      </c>
      <c r="E381" s="54"/>
      <c r="F381" s="30"/>
      <c r="G381" s="2"/>
      <c r="H381" s="313">
        <f t="shared" ref="H381:I385" si="49">H382</f>
        <v>0</v>
      </c>
      <c r="I381" s="313">
        <f t="shared" si="49"/>
        <v>124.3</v>
      </c>
    </row>
    <row r="382" spans="1:9" ht="45.75" customHeight="1" x14ac:dyDescent="0.3">
      <c r="A382" s="90"/>
      <c r="B382" s="114" t="s">
        <v>53</v>
      </c>
      <c r="C382" s="8" t="s">
        <v>74</v>
      </c>
      <c r="D382" s="30" t="s">
        <v>7</v>
      </c>
      <c r="E382" s="54" t="s">
        <v>5</v>
      </c>
      <c r="F382" s="30"/>
      <c r="G382" s="2"/>
      <c r="H382" s="313">
        <f t="shared" si="49"/>
        <v>0</v>
      </c>
      <c r="I382" s="313">
        <f t="shared" si="49"/>
        <v>124.3</v>
      </c>
    </row>
    <row r="383" spans="1:9" ht="72.75" customHeight="1" x14ac:dyDescent="0.3">
      <c r="A383" s="90"/>
      <c r="B383" s="157" t="s">
        <v>109</v>
      </c>
      <c r="C383" s="8" t="s">
        <v>74</v>
      </c>
      <c r="D383" s="30" t="s">
        <v>7</v>
      </c>
      <c r="E383" s="54" t="s">
        <v>5</v>
      </c>
      <c r="F383" s="30" t="s">
        <v>292</v>
      </c>
      <c r="G383" s="2"/>
      <c r="H383" s="313">
        <f t="shared" si="49"/>
        <v>0</v>
      </c>
      <c r="I383" s="313">
        <f t="shared" si="49"/>
        <v>124.3</v>
      </c>
    </row>
    <row r="384" spans="1:9" ht="49.5" customHeight="1" x14ac:dyDescent="0.3">
      <c r="A384" s="90"/>
      <c r="B384" s="310" t="s">
        <v>99</v>
      </c>
      <c r="C384" s="8" t="s">
        <v>74</v>
      </c>
      <c r="D384" s="30" t="s">
        <v>7</v>
      </c>
      <c r="E384" s="54" t="s">
        <v>5</v>
      </c>
      <c r="F384" s="30" t="s">
        <v>293</v>
      </c>
      <c r="G384" s="2"/>
      <c r="H384" s="313">
        <f t="shared" si="49"/>
        <v>0</v>
      </c>
      <c r="I384" s="313">
        <f t="shared" si="49"/>
        <v>124.3</v>
      </c>
    </row>
    <row r="385" spans="1:9" ht="48.75" customHeight="1" x14ac:dyDescent="0.3">
      <c r="A385" s="90"/>
      <c r="B385" s="99" t="s">
        <v>619</v>
      </c>
      <c r="C385" s="8" t="s">
        <v>74</v>
      </c>
      <c r="D385" s="30" t="s">
        <v>7</v>
      </c>
      <c r="E385" s="54" t="s">
        <v>5</v>
      </c>
      <c r="F385" s="30" t="s">
        <v>620</v>
      </c>
      <c r="G385" s="2"/>
      <c r="H385" s="313">
        <f t="shared" si="49"/>
        <v>0</v>
      </c>
      <c r="I385" s="313">
        <f t="shared" si="49"/>
        <v>124.3</v>
      </c>
    </row>
    <row r="386" spans="1:9" ht="63.75" customHeight="1" x14ac:dyDescent="0.3">
      <c r="A386" s="90"/>
      <c r="B386" s="310" t="s">
        <v>106</v>
      </c>
      <c r="C386" s="8" t="s">
        <v>74</v>
      </c>
      <c r="D386" s="30" t="s">
        <v>7</v>
      </c>
      <c r="E386" s="54" t="s">
        <v>5</v>
      </c>
      <c r="F386" s="30" t="s">
        <v>620</v>
      </c>
      <c r="G386" s="2" t="s">
        <v>84</v>
      </c>
      <c r="H386" s="2"/>
      <c r="I386" s="313">
        <v>124.3</v>
      </c>
    </row>
    <row r="387" spans="1:9" ht="78" customHeight="1" x14ac:dyDescent="0.3">
      <c r="A387" s="25" t="s">
        <v>42</v>
      </c>
      <c r="B387" s="266" t="s">
        <v>310</v>
      </c>
      <c r="C387" s="8"/>
      <c r="D387" s="30"/>
      <c r="E387" s="54"/>
      <c r="F387" s="30"/>
      <c r="G387" s="2"/>
      <c r="H387" s="312">
        <f t="shared" ref="H387:I388" si="50">H388</f>
        <v>0</v>
      </c>
      <c r="I387" s="312">
        <f t="shared" si="50"/>
        <v>6122.4</v>
      </c>
    </row>
    <row r="388" spans="1:9" ht="35.25" customHeight="1" x14ac:dyDescent="0.3">
      <c r="A388" s="25"/>
      <c r="B388" s="270" t="s">
        <v>19</v>
      </c>
      <c r="C388" s="8" t="s">
        <v>311</v>
      </c>
      <c r="D388" s="30" t="s">
        <v>3</v>
      </c>
      <c r="E388" s="54"/>
      <c r="F388" s="30"/>
      <c r="G388" s="2"/>
      <c r="H388" s="313">
        <f t="shared" si="50"/>
        <v>0</v>
      </c>
      <c r="I388" s="313">
        <f t="shared" si="50"/>
        <v>6122.4</v>
      </c>
    </row>
    <row r="389" spans="1:9" ht="34.5" customHeight="1" x14ac:dyDescent="0.3">
      <c r="A389" s="90"/>
      <c r="B389" s="269" t="s">
        <v>24</v>
      </c>
      <c r="C389" s="8" t="s">
        <v>311</v>
      </c>
      <c r="D389" s="30" t="s">
        <v>3</v>
      </c>
      <c r="E389" s="30" t="s">
        <v>63</v>
      </c>
      <c r="F389" s="30"/>
      <c r="G389" s="30"/>
      <c r="H389" s="313">
        <f t="shared" ref="H389:I392" si="51">H390</f>
        <v>0</v>
      </c>
      <c r="I389" s="313">
        <f t="shared" si="51"/>
        <v>6122.4</v>
      </c>
    </row>
    <row r="390" spans="1:9" ht="65.25" customHeight="1" x14ac:dyDescent="0.3">
      <c r="A390" s="90"/>
      <c r="B390" s="269" t="s">
        <v>481</v>
      </c>
      <c r="C390" s="8" t="s">
        <v>311</v>
      </c>
      <c r="D390" s="30" t="s">
        <v>3</v>
      </c>
      <c r="E390" s="30" t="s">
        <v>63</v>
      </c>
      <c r="F390" s="30" t="s">
        <v>182</v>
      </c>
      <c r="G390" s="2"/>
      <c r="H390" s="313">
        <f t="shared" si="51"/>
        <v>0</v>
      </c>
      <c r="I390" s="313">
        <f t="shared" si="51"/>
        <v>6122.4</v>
      </c>
    </row>
    <row r="391" spans="1:9" ht="81.75" customHeight="1" x14ac:dyDescent="0.3">
      <c r="A391" s="90"/>
      <c r="B391" s="269" t="s">
        <v>480</v>
      </c>
      <c r="C391" s="8" t="s">
        <v>311</v>
      </c>
      <c r="D391" s="30" t="s">
        <v>3</v>
      </c>
      <c r="E391" s="30" t="s">
        <v>63</v>
      </c>
      <c r="F391" s="30" t="s">
        <v>286</v>
      </c>
      <c r="G391" s="2"/>
      <c r="H391" s="419">
        <f>H392+H396</f>
        <v>0</v>
      </c>
      <c r="I391" s="419">
        <f>I392+I396</f>
        <v>6122.4</v>
      </c>
    </row>
    <row r="392" spans="1:9" ht="71.25" customHeight="1" x14ac:dyDescent="0.3">
      <c r="A392" s="90"/>
      <c r="B392" s="269" t="s">
        <v>278</v>
      </c>
      <c r="C392" s="8" t="s">
        <v>311</v>
      </c>
      <c r="D392" s="30" t="s">
        <v>3</v>
      </c>
      <c r="E392" s="30" t="s">
        <v>63</v>
      </c>
      <c r="F392" s="30" t="s">
        <v>287</v>
      </c>
      <c r="G392" s="2"/>
      <c r="H392" s="313">
        <f t="shared" si="51"/>
        <v>0</v>
      </c>
      <c r="I392" s="313">
        <f t="shared" si="51"/>
        <v>5366.5999999999995</v>
      </c>
    </row>
    <row r="393" spans="1:9" ht="45.75" customHeight="1" x14ac:dyDescent="0.3">
      <c r="A393" s="90"/>
      <c r="B393" s="269" t="s">
        <v>94</v>
      </c>
      <c r="C393" s="8" t="s">
        <v>311</v>
      </c>
      <c r="D393" s="30" t="s">
        <v>3</v>
      </c>
      <c r="E393" s="30" t="s">
        <v>63</v>
      </c>
      <c r="F393" s="115" t="s">
        <v>288</v>
      </c>
      <c r="G393" s="30"/>
      <c r="H393" s="313">
        <f>H394+H395</f>
        <v>0</v>
      </c>
      <c r="I393" s="313">
        <f>I394+I395</f>
        <v>5366.5999999999995</v>
      </c>
    </row>
    <row r="394" spans="1:9" ht="45" customHeight="1" x14ac:dyDescent="0.3">
      <c r="A394" s="90"/>
      <c r="B394" s="269" t="s">
        <v>434</v>
      </c>
      <c r="C394" s="8" t="s">
        <v>311</v>
      </c>
      <c r="D394" s="30" t="s">
        <v>3</v>
      </c>
      <c r="E394" s="30" t="s">
        <v>63</v>
      </c>
      <c r="F394" s="115" t="s">
        <v>288</v>
      </c>
      <c r="G394" s="30" t="s">
        <v>83</v>
      </c>
      <c r="H394" s="30"/>
      <c r="I394" s="313">
        <v>5341.2</v>
      </c>
    </row>
    <row r="395" spans="1:9" ht="60.75" customHeight="1" x14ac:dyDescent="0.3">
      <c r="A395" s="90"/>
      <c r="B395" s="368" t="s">
        <v>106</v>
      </c>
      <c r="C395" s="8" t="s">
        <v>311</v>
      </c>
      <c r="D395" s="30" t="s">
        <v>3</v>
      </c>
      <c r="E395" s="30" t="s">
        <v>63</v>
      </c>
      <c r="F395" s="115" t="s">
        <v>288</v>
      </c>
      <c r="G395" s="30" t="s">
        <v>84</v>
      </c>
      <c r="H395" s="30"/>
      <c r="I395" s="313">
        <v>25.4</v>
      </c>
    </row>
    <row r="396" spans="1:9" ht="60.75" customHeight="1" x14ac:dyDescent="0.3">
      <c r="A396" s="90"/>
      <c r="B396" s="426" t="s">
        <v>427</v>
      </c>
      <c r="C396" s="78" t="s">
        <v>311</v>
      </c>
      <c r="D396" s="115" t="s">
        <v>3</v>
      </c>
      <c r="E396" s="115" t="s">
        <v>63</v>
      </c>
      <c r="F396" s="115" t="s">
        <v>428</v>
      </c>
      <c r="G396" s="115"/>
      <c r="H396" s="423">
        <f>H397</f>
        <v>0</v>
      </c>
      <c r="I396" s="423">
        <f>I397</f>
        <v>755.8</v>
      </c>
    </row>
    <row r="397" spans="1:9" ht="151.5" customHeight="1" x14ac:dyDescent="0.3">
      <c r="A397" s="90"/>
      <c r="B397" s="426" t="s">
        <v>604</v>
      </c>
      <c r="C397" s="78" t="s">
        <v>311</v>
      </c>
      <c r="D397" s="115" t="s">
        <v>3</v>
      </c>
      <c r="E397" s="115" t="s">
        <v>63</v>
      </c>
      <c r="F397" s="115" t="s">
        <v>603</v>
      </c>
      <c r="G397" s="115"/>
      <c r="H397" s="423">
        <f>H398</f>
        <v>0</v>
      </c>
      <c r="I397" s="423">
        <f>I398</f>
        <v>755.8</v>
      </c>
    </row>
    <row r="398" spans="1:9" ht="60.75" customHeight="1" x14ac:dyDescent="0.3">
      <c r="A398" s="90"/>
      <c r="B398" s="426" t="s">
        <v>434</v>
      </c>
      <c r="C398" s="78" t="s">
        <v>311</v>
      </c>
      <c r="D398" s="115" t="s">
        <v>3</v>
      </c>
      <c r="E398" s="115" t="s">
        <v>63</v>
      </c>
      <c r="F398" s="115" t="s">
        <v>603</v>
      </c>
      <c r="G398" s="115" t="s">
        <v>83</v>
      </c>
      <c r="H398" s="115"/>
      <c r="I398" s="315">
        <v>755.8</v>
      </c>
    </row>
    <row r="399" spans="1:9" ht="114" customHeight="1" x14ac:dyDescent="0.3">
      <c r="A399" s="25" t="s">
        <v>43</v>
      </c>
      <c r="B399" s="149" t="s">
        <v>124</v>
      </c>
      <c r="C399" s="18" t="s">
        <v>125</v>
      </c>
      <c r="D399" s="30"/>
      <c r="E399" s="54"/>
      <c r="F399" s="30"/>
      <c r="G399" s="2"/>
      <c r="H399" s="318">
        <f>H407+H427+H455+H400+H445</f>
        <v>0</v>
      </c>
      <c r="I399" s="318">
        <f>I407+I427+I455+I400+I445</f>
        <v>520625.89999999997</v>
      </c>
    </row>
    <row r="400" spans="1:9" ht="18.75" x14ac:dyDescent="0.3">
      <c r="A400" s="25"/>
      <c r="B400" s="270" t="s">
        <v>19</v>
      </c>
      <c r="C400" s="154" t="s">
        <v>125</v>
      </c>
      <c r="D400" s="155" t="s">
        <v>3</v>
      </c>
      <c r="E400" s="155"/>
      <c r="F400" s="347"/>
      <c r="G400" s="2"/>
      <c r="H400" s="313">
        <f t="shared" ref="H400:I405" si="52">H401</f>
        <v>0</v>
      </c>
      <c r="I400" s="313">
        <f t="shared" si="52"/>
        <v>1002.4</v>
      </c>
    </row>
    <row r="401" spans="1:9" ht="27" customHeight="1" x14ac:dyDescent="0.3">
      <c r="A401" s="25"/>
      <c r="B401" s="465" t="s">
        <v>24</v>
      </c>
      <c r="C401" s="154" t="s">
        <v>125</v>
      </c>
      <c r="D401" s="155" t="s">
        <v>3</v>
      </c>
      <c r="E401" s="155" t="s">
        <v>63</v>
      </c>
      <c r="F401" s="347"/>
      <c r="G401" s="2"/>
      <c r="H401" s="313">
        <f t="shared" si="52"/>
        <v>0</v>
      </c>
      <c r="I401" s="313">
        <f t="shared" si="52"/>
        <v>1002.4</v>
      </c>
    </row>
    <row r="402" spans="1:9" ht="75" x14ac:dyDescent="0.3">
      <c r="A402" s="25"/>
      <c r="B402" s="124" t="s">
        <v>527</v>
      </c>
      <c r="C402" s="347" t="s">
        <v>125</v>
      </c>
      <c r="D402" s="54" t="s">
        <v>3</v>
      </c>
      <c r="E402" s="54" t="s">
        <v>63</v>
      </c>
      <c r="F402" s="347" t="s">
        <v>230</v>
      </c>
      <c r="G402" s="2"/>
      <c r="H402" s="313">
        <f t="shared" si="52"/>
        <v>0</v>
      </c>
      <c r="I402" s="313">
        <f t="shared" si="52"/>
        <v>1002.4</v>
      </c>
    </row>
    <row r="403" spans="1:9" ht="40.5" customHeight="1" x14ac:dyDescent="0.3">
      <c r="A403" s="25"/>
      <c r="B403" s="219" t="s">
        <v>342</v>
      </c>
      <c r="C403" s="347" t="s">
        <v>125</v>
      </c>
      <c r="D403" s="54" t="s">
        <v>3</v>
      </c>
      <c r="E403" s="54" t="s">
        <v>63</v>
      </c>
      <c r="F403" s="347" t="s">
        <v>341</v>
      </c>
      <c r="G403" s="2"/>
      <c r="H403" s="313">
        <f t="shared" si="52"/>
        <v>0</v>
      </c>
      <c r="I403" s="313">
        <f t="shared" si="52"/>
        <v>1002.4</v>
      </c>
    </row>
    <row r="404" spans="1:9" ht="42.75" customHeight="1" x14ac:dyDescent="0.3">
      <c r="A404" s="25"/>
      <c r="B404" s="310" t="s">
        <v>412</v>
      </c>
      <c r="C404" s="347" t="s">
        <v>125</v>
      </c>
      <c r="D404" s="54" t="s">
        <v>3</v>
      </c>
      <c r="E404" s="54" t="s">
        <v>63</v>
      </c>
      <c r="F404" s="347" t="s">
        <v>411</v>
      </c>
      <c r="G404" s="2"/>
      <c r="H404" s="313">
        <f t="shared" si="52"/>
        <v>0</v>
      </c>
      <c r="I404" s="313">
        <f t="shared" si="52"/>
        <v>1002.4</v>
      </c>
    </row>
    <row r="405" spans="1:9" ht="58.5" customHeight="1" x14ac:dyDescent="0.3">
      <c r="A405" s="25"/>
      <c r="B405" s="219" t="s">
        <v>636</v>
      </c>
      <c r="C405" s="347" t="s">
        <v>125</v>
      </c>
      <c r="D405" s="54" t="s">
        <v>3</v>
      </c>
      <c r="E405" s="54" t="s">
        <v>63</v>
      </c>
      <c r="F405" s="347" t="s">
        <v>637</v>
      </c>
      <c r="G405" s="2"/>
      <c r="H405" s="313">
        <f t="shared" si="52"/>
        <v>0</v>
      </c>
      <c r="I405" s="313">
        <f t="shared" si="52"/>
        <v>1002.4</v>
      </c>
    </row>
    <row r="406" spans="1:9" ht="18.75" x14ac:dyDescent="0.3">
      <c r="A406" s="25"/>
      <c r="B406" s="99" t="s">
        <v>166</v>
      </c>
      <c r="C406" s="347" t="s">
        <v>125</v>
      </c>
      <c r="D406" s="54" t="s">
        <v>3</v>
      </c>
      <c r="E406" s="54" t="s">
        <v>63</v>
      </c>
      <c r="F406" s="347" t="s">
        <v>637</v>
      </c>
      <c r="G406" s="2" t="s">
        <v>85</v>
      </c>
      <c r="H406" s="2"/>
      <c r="I406" s="313">
        <v>1002.4</v>
      </c>
    </row>
    <row r="407" spans="1:9" ht="25.5" customHeight="1" x14ac:dyDescent="0.3">
      <c r="A407" s="131"/>
      <c r="B407" s="158" t="s">
        <v>15</v>
      </c>
      <c r="C407" s="154" t="s">
        <v>125</v>
      </c>
      <c r="D407" s="155" t="s">
        <v>5</v>
      </c>
      <c r="E407" s="155"/>
      <c r="F407" s="347"/>
      <c r="G407" s="2"/>
      <c r="H407" s="313">
        <f>H415+H408</f>
        <v>0</v>
      </c>
      <c r="I407" s="313">
        <f>I415+I408</f>
        <v>19059.2</v>
      </c>
    </row>
    <row r="408" spans="1:9" ht="25.5" customHeight="1" x14ac:dyDescent="0.3">
      <c r="A408" s="131"/>
      <c r="B408" s="158" t="s">
        <v>416</v>
      </c>
      <c r="C408" s="347" t="s">
        <v>125</v>
      </c>
      <c r="D408" s="54" t="s">
        <v>5</v>
      </c>
      <c r="E408" s="54" t="s">
        <v>6</v>
      </c>
      <c r="F408" s="347"/>
      <c r="G408" s="2"/>
      <c r="H408" s="313">
        <f t="shared" ref="H408:I411" si="53">H409</f>
        <v>0</v>
      </c>
      <c r="I408" s="313">
        <f t="shared" si="53"/>
        <v>953.2</v>
      </c>
    </row>
    <row r="409" spans="1:9" ht="56.25" x14ac:dyDescent="0.3">
      <c r="A409" s="131"/>
      <c r="B409" s="310" t="s">
        <v>446</v>
      </c>
      <c r="C409" s="8" t="s">
        <v>125</v>
      </c>
      <c r="D409" s="2" t="s">
        <v>5</v>
      </c>
      <c r="E409" s="2" t="s">
        <v>6</v>
      </c>
      <c r="F409" s="8" t="s">
        <v>417</v>
      </c>
      <c r="G409" s="2"/>
      <c r="H409" s="313">
        <f t="shared" si="53"/>
        <v>0</v>
      </c>
      <c r="I409" s="313">
        <f t="shared" si="53"/>
        <v>953.2</v>
      </c>
    </row>
    <row r="410" spans="1:9" ht="56.25" x14ac:dyDescent="0.3">
      <c r="A410" s="131"/>
      <c r="B410" s="114" t="s">
        <v>698</v>
      </c>
      <c r="C410" s="8" t="s">
        <v>125</v>
      </c>
      <c r="D410" s="2" t="s">
        <v>5</v>
      </c>
      <c r="E410" s="2" t="s">
        <v>6</v>
      </c>
      <c r="F410" s="8" t="s">
        <v>699</v>
      </c>
      <c r="G410" s="2"/>
      <c r="H410" s="313">
        <f t="shared" si="53"/>
        <v>0</v>
      </c>
      <c r="I410" s="313">
        <f t="shared" si="53"/>
        <v>953.2</v>
      </c>
    </row>
    <row r="411" spans="1:9" ht="56.25" x14ac:dyDescent="0.3">
      <c r="A411" s="131"/>
      <c r="B411" s="493" t="s">
        <v>703</v>
      </c>
      <c r="C411" s="8" t="s">
        <v>125</v>
      </c>
      <c r="D411" s="2" t="s">
        <v>5</v>
      </c>
      <c r="E411" s="2" t="s">
        <v>6</v>
      </c>
      <c r="F411" s="8" t="s">
        <v>700</v>
      </c>
      <c r="G411" s="2"/>
      <c r="H411" s="313">
        <f t="shared" si="53"/>
        <v>0</v>
      </c>
      <c r="I411" s="313">
        <f t="shared" si="53"/>
        <v>953.2</v>
      </c>
    </row>
    <row r="412" spans="1:9" ht="56.25" x14ac:dyDescent="0.3">
      <c r="A412" s="131"/>
      <c r="B412" s="493" t="s">
        <v>701</v>
      </c>
      <c r="C412" s="8" t="s">
        <v>125</v>
      </c>
      <c r="D412" s="2" t="s">
        <v>5</v>
      </c>
      <c r="E412" s="2" t="s">
        <v>6</v>
      </c>
      <c r="F412" s="8" t="s">
        <v>702</v>
      </c>
      <c r="G412" s="2"/>
      <c r="H412" s="313">
        <f>H413+H414</f>
        <v>0</v>
      </c>
      <c r="I412" s="313">
        <f>I413+I414</f>
        <v>953.2</v>
      </c>
    </row>
    <row r="413" spans="1:9" ht="56.25" x14ac:dyDescent="0.3">
      <c r="A413" s="131"/>
      <c r="B413" s="310" t="s">
        <v>106</v>
      </c>
      <c r="C413" s="8" t="s">
        <v>125</v>
      </c>
      <c r="D413" s="2" t="s">
        <v>5</v>
      </c>
      <c r="E413" s="2" t="s">
        <v>6</v>
      </c>
      <c r="F413" s="8" t="s">
        <v>702</v>
      </c>
      <c r="G413" s="2" t="s">
        <v>84</v>
      </c>
      <c r="H413" s="313"/>
      <c r="I413" s="313">
        <v>400</v>
      </c>
    </row>
    <row r="414" spans="1:9" ht="25.5" customHeight="1" x14ac:dyDescent="0.3">
      <c r="A414" s="131"/>
      <c r="B414" s="310" t="s">
        <v>117</v>
      </c>
      <c r="C414" s="8" t="s">
        <v>125</v>
      </c>
      <c r="D414" s="2" t="s">
        <v>5</v>
      </c>
      <c r="E414" s="2" t="s">
        <v>6</v>
      </c>
      <c r="F414" s="8" t="s">
        <v>702</v>
      </c>
      <c r="G414" s="2" t="s">
        <v>116</v>
      </c>
      <c r="H414" s="313"/>
      <c r="I414" s="313">
        <v>553.20000000000005</v>
      </c>
    </row>
    <row r="415" spans="1:9" ht="42.75" customHeight="1" x14ac:dyDescent="0.3">
      <c r="A415" s="131"/>
      <c r="B415" s="144" t="s">
        <v>48</v>
      </c>
      <c r="C415" s="8" t="s">
        <v>125</v>
      </c>
      <c r="D415" s="54" t="s">
        <v>5</v>
      </c>
      <c r="E415" s="54" t="s">
        <v>5</v>
      </c>
      <c r="F415" s="347"/>
      <c r="G415" s="2"/>
      <c r="H415" s="313">
        <f>H416</f>
        <v>0</v>
      </c>
      <c r="I415" s="313">
        <f>I416</f>
        <v>18106</v>
      </c>
    </row>
    <row r="416" spans="1:9" ht="65.25" customHeight="1" x14ac:dyDescent="0.3">
      <c r="A416" s="131"/>
      <c r="B416" s="124" t="s">
        <v>527</v>
      </c>
      <c r="C416" s="8" t="s">
        <v>125</v>
      </c>
      <c r="D416" s="30" t="s">
        <v>5</v>
      </c>
      <c r="E416" s="54" t="s">
        <v>5</v>
      </c>
      <c r="F416" s="30" t="s">
        <v>230</v>
      </c>
      <c r="G416" s="2"/>
      <c r="H416" s="313">
        <f>H418+H422</f>
        <v>0</v>
      </c>
      <c r="I416" s="313">
        <f>I418+I422</f>
        <v>18106</v>
      </c>
    </row>
    <row r="417" spans="1:9" ht="53.25" customHeight="1" x14ac:dyDescent="0.3">
      <c r="A417" s="131"/>
      <c r="B417" s="219" t="s">
        <v>342</v>
      </c>
      <c r="C417" s="8" t="s">
        <v>125</v>
      </c>
      <c r="D417" s="30" t="s">
        <v>5</v>
      </c>
      <c r="E417" s="54" t="s">
        <v>5</v>
      </c>
      <c r="F417" s="30" t="s">
        <v>341</v>
      </c>
      <c r="G417" s="2"/>
      <c r="H417" s="313">
        <f>H418+H422</f>
        <v>0</v>
      </c>
      <c r="I417" s="313">
        <f>I418+I422</f>
        <v>18106</v>
      </c>
    </row>
    <row r="418" spans="1:9" ht="66" customHeight="1" x14ac:dyDescent="0.3">
      <c r="A418" s="131"/>
      <c r="B418" s="124" t="s">
        <v>260</v>
      </c>
      <c r="C418" s="8" t="s">
        <v>125</v>
      </c>
      <c r="D418" s="30" t="s">
        <v>5</v>
      </c>
      <c r="E418" s="54" t="s">
        <v>5</v>
      </c>
      <c r="F418" s="30" t="s">
        <v>343</v>
      </c>
      <c r="G418" s="2"/>
      <c r="H418" s="313">
        <f>H419</f>
        <v>0</v>
      </c>
      <c r="I418" s="313">
        <f>I419</f>
        <v>4525.4000000000005</v>
      </c>
    </row>
    <row r="419" spans="1:9" ht="44.25" customHeight="1" x14ac:dyDescent="0.3">
      <c r="A419" s="131"/>
      <c r="B419" s="144" t="s">
        <v>94</v>
      </c>
      <c r="C419" s="8" t="s">
        <v>125</v>
      </c>
      <c r="D419" s="30" t="s">
        <v>5</v>
      </c>
      <c r="E419" s="54" t="s">
        <v>5</v>
      </c>
      <c r="F419" s="30" t="s">
        <v>344</v>
      </c>
      <c r="G419" s="9"/>
      <c r="H419" s="313">
        <f>H420+H421</f>
        <v>0</v>
      </c>
      <c r="I419" s="313">
        <f>I420+I421</f>
        <v>4525.4000000000005</v>
      </c>
    </row>
    <row r="420" spans="1:9" ht="39.75" customHeight="1" x14ac:dyDescent="0.3">
      <c r="A420" s="131"/>
      <c r="B420" s="141" t="s">
        <v>434</v>
      </c>
      <c r="C420" s="8" t="s">
        <v>125</v>
      </c>
      <c r="D420" s="30" t="s">
        <v>5</v>
      </c>
      <c r="E420" s="54" t="s">
        <v>5</v>
      </c>
      <c r="F420" s="30" t="s">
        <v>344</v>
      </c>
      <c r="G420" s="9" t="s">
        <v>83</v>
      </c>
      <c r="H420" s="9"/>
      <c r="I420" s="313">
        <v>4504.3</v>
      </c>
    </row>
    <row r="421" spans="1:9" ht="60" customHeight="1" x14ac:dyDescent="0.3">
      <c r="A421" s="131"/>
      <c r="B421" s="163" t="s">
        <v>106</v>
      </c>
      <c r="C421" s="8" t="s">
        <v>125</v>
      </c>
      <c r="D421" s="30" t="s">
        <v>5</v>
      </c>
      <c r="E421" s="54" t="s">
        <v>5</v>
      </c>
      <c r="F421" s="30" t="s">
        <v>344</v>
      </c>
      <c r="G421" s="9" t="s">
        <v>84</v>
      </c>
      <c r="H421" s="9"/>
      <c r="I421" s="313">
        <v>21.1</v>
      </c>
    </row>
    <row r="422" spans="1:9" ht="45" customHeight="1" x14ac:dyDescent="0.3">
      <c r="A422" s="131"/>
      <c r="B422" s="99" t="s">
        <v>309</v>
      </c>
      <c r="C422" s="8" t="s">
        <v>125</v>
      </c>
      <c r="D422" s="30" t="s">
        <v>5</v>
      </c>
      <c r="E422" s="54" t="s">
        <v>5</v>
      </c>
      <c r="F422" s="30" t="s">
        <v>345</v>
      </c>
      <c r="G422" s="9"/>
      <c r="H422" s="313">
        <f>H423</f>
        <v>0</v>
      </c>
      <c r="I422" s="313">
        <f>I423</f>
        <v>13580.599999999999</v>
      </c>
    </row>
    <row r="423" spans="1:9" ht="57.75" customHeight="1" x14ac:dyDescent="0.3">
      <c r="A423" s="131"/>
      <c r="B423" s="99" t="s">
        <v>98</v>
      </c>
      <c r="C423" s="8" t="s">
        <v>125</v>
      </c>
      <c r="D423" s="30" t="s">
        <v>5</v>
      </c>
      <c r="E423" s="54" t="s">
        <v>5</v>
      </c>
      <c r="F423" s="30" t="s">
        <v>346</v>
      </c>
      <c r="G423" s="9"/>
      <c r="H423" s="313">
        <f>H424+H425+H426</f>
        <v>0</v>
      </c>
      <c r="I423" s="313">
        <f>I424+I425+I426</f>
        <v>13580.599999999999</v>
      </c>
    </row>
    <row r="424" spans="1:9" ht="53.25" customHeight="1" x14ac:dyDescent="0.3">
      <c r="A424" s="131"/>
      <c r="B424" s="110" t="s">
        <v>88</v>
      </c>
      <c r="C424" s="8" t="s">
        <v>125</v>
      </c>
      <c r="D424" s="30" t="s">
        <v>5</v>
      </c>
      <c r="E424" s="54" t="s">
        <v>5</v>
      </c>
      <c r="F424" s="30" t="s">
        <v>346</v>
      </c>
      <c r="G424" s="9" t="s">
        <v>86</v>
      </c>
      <c r="H424" s="9"/>
      <c r="I424" s="313">
        <v>12696.9</v>
      </c>
    </row>
    <row r="425" spans="1:9" ht="58.5" customHeight="1" x14ac:dyDescent="0.3">
      <c r="A425" s="131"/>
      <c r="B425" s="225" t="s">
        <v>106</v>
      </c>
      <c r="C425" s="8" t="s">
        <v>125</v>
      </c>
      <c r="D425" s="30" t="s">
        <v>5</v>
      </c>
      <c r="E425" s="54" t="s">
        <v>5</v>
      </c>
      <c r="F425" s="30" t="s">
        <v>346</v>
      </c>
      <c r="G425" s="9" t="s">
        <v>84</v>
      </c>
      <c r="H425" s="9"/>
      <c r="I425" s="313">
        <v>738.9</v>
      </c>
    </row>
    <row r="426" spans="1:9" ht="28.5" customHeight="1" x14ac:dyDescent="0.3">
      <c r="A426" s="131"/>
      <c r="B426" s="99" t="s">
        <v>166</v>
      </c>
      <c r="C426" s="8" t="s">
        <v>125</v>
      </c>
      <c r="D426" s="30" t="s">
        <v>5</v>
      </c>
      <c r="E426" s="54" t="s">
        <v>5</v>
      </c>
      <c r="F426" s="30" t="s">
        <v>346</v>
      </c>
      <c r="G426" s="9" t="s">
        <v>85</v>
      </c>
      <c r="H426" s="9"/>
      <c r="I426" s="313">
        <v>144.80000000000001</v>
      </c>
    </row>
    <row r="427" spans="1:9" ht="18.75" x14ac:dyDescent="0.3">
      <c r="A427" s="131"/>
      <c r="B427" s="99" t="s">
        <v>0</v>
      </c>
      <c r="C427" s="8" t="s">
        <v>125</v>
      </c>
      <c r="D427" s="30" t="s">
        <v>7</v>
      </c>
      <c r="E427" s="54"/>
      <c r="F427" s="30"/>
      <c r="G427" s="9"/>
      <c r="H427" s="313">
        <f>H428+H435</f>
        <v>-817</v>
      </c>
      <c r="I427" s="313">
        <f>I428+I435</f>
        <v>169793.09999999998</v>
      </c>
    </row>
    <row r="428" spans="1:9" ht="27" customHeight="1" x14ac:dyDescent="0.3">
      <c r="A428" s="131"/>
      <c r="B428" s="99" t="s">
        <v>2</v>
      </c>
      <c r="C428" s="8" t="s">
        <v>125</v>
      </c>
      <c r="D428" s="30" t="s">
        <v>7</v>
      </c>
      <c r="E428" s="54" t="s">
        <v>3</v>
      </c>
      <c r="F428" s="30"/>
      <c r="G428" s="9"/>
      <c r="H428" s="313">
        <f>H429</f>
        <v>-9171.5</v>
      </c>
      <c r="I428" s="313">
        <f>I429</f>
        <v>1687.5000000000005</v>
      </c>
    </row>
    <row r="429" spans="1:9" ht="63.75" customHeight="1" x14ac:dyDescent="0.3">
      <c r="A429" s="131"/>
      <c r="B429" s="99" t="s">
        <v>527</v>
      </c>
      <c r="C429" s="8" t="s">
        <v>125</v>
      </c>
      <c r="D429" s="30" t="s">
        <v>7</v>
      </c>
      <c r="E429" s="54" t="s">
        <v>3</v>
      </c>
      <c r="F429" s="30" t="s">
        <v>230</v>
      </c>
      <c r="G429" s="9"/>
      <c r="H429" s="313">
        <f t="shared" ref="H429:I431" si="54">H430</f>
        <v>-9171.5</v>
      </c>
      <c r="I429" s="313">
        <f t="shared" si="54"/>
        <v>1687.5000000000005</v>
      </c>
    </row>
    <row r="430" spans="1:9" ht="37.5" x14ac:dyDescent="0.3">
      <c r="A430" s="131"/>
      <c r="B430" s="99" t="s">
        <v>342</v>
      </c>
      <c r="C430" s="8" t="s">
        <v>125</v>
      </c>
      <c r="D430" s="30" t="s">
        <v>7</v>
      </c>
      <c r="E430" s="54" t="s">
        <v>3</v>
      </c>
      <c r="F430" s="30" t="s">
        <v>341</v>
      </c>
      <c r="G430" s="9"/>
      <c r="H430" s="313">
        <f t="shared" si="54"/>
        <v>-9171.5</v>
      </c>
      <c r="I430" s="313">
        <f t="shared" si="54"/>
        <v>1687.5000000000005</v>
      </c>
    </row>
    <row r="431" spans="1:9" ht="63" customHeight="1" x14ac:dyDescent="0.3">
      <c r="A431" s="131"/>
      <c r="B431" s="99" t="s">
        <v>418</v>
      </c>
      <c r="C431" s="8" t="s">
        <v>125</v>
      </c>
      <c r="D431" s="30" t="s">
        <v>7</v>
      </c>
      <c r="E431" s="54" t="s">
        <v>3</v>
      </c>
      <c r="F431" s="30" t="s">
        <v>419</v>
      </c>
      <c r="G431" s="9"/>
      <c r="H431" s="313">
        <f t="shared" si="54"/>
        <v>-9171.5</v>
      </c>
      <c r="I431" s="313">
        <f t="shared" si="54"/>
        <v>1687.5000000000005</v>
      </c>
    </row>
    <row r="432" spans="1:9" ht="60.75" customHeight="1" x14ac:dyDescent="0.3">
      <c r="A432" s="131"/>
      <c r="B432" s="99" t="s">
        <v>420</v>
      </c>
      <c r="C432" s="8" t="s">
        <v>125</v>
      </c>
      <c r="D432" s="30" t="s">
        <v>7</v>
      </c>
      <c r="E432" s="54" t="s">
        <v>3</v>
      </c>
      <c r="F432" s="30" t="s">
        <v>421</v>
      </c>
      <c r="G432" s="9"/>
      <c r="H432" s="419">
        <f>H434+H433</f>
        <v>-9171.5</v>
      </c>
      <c r="I432" s="419">
        <f>I434+I433</f>
        <v>1687.5000000000005</v>
      </c>
    </row>
    <row r="433" spans="1:9" ht="60.75" customHeight="1" x14ac:dyDescent="0.3">
      <c r="A433" s="131"/>
      <c r="B433" s="310" t="s">
        <v>106</v>
      </c>
      <c r="C433" s="8" t="s">
        <v>125</v>
      </c>
      <c r="D433" s="30" t="s">
        <v>7</v>
      </c>
      <c r="E433" s="54" t="s">
        <v>3</v>
      </c>
      <c r="F433" s="30" t="s">
        <v>421</v>
      </c>
      <c r="G433" s="9" t="s">
        <v>84</v>
      </c>
      <c r="H433" s="419"/>
      <c r="I433" s="419">
        <v>312.89999999999998</v>
      </c>
    </row>
    <row r="434" spans="1:9" ht="32.25" customHeight="1" x14ac:dyDescent="0.3">
      <c r="A434" s="131"/>
      <c r="B434" s="310" t="s">
        <v>422</v>
      </c>
      <c r="C434" s="8" t="s">
        <v>125</v>
      </c>
      <c r="D434" s="30" t="s">
        <v>7</v>
      </c>
      <c r="E434" s="54" t="s">
        <v>3</v>
      </c>
      <c r="F434" s="8" t="s">
        <v>421</v>
      </c>
      <c r="G434" s="9" t="s">
        <v>116</v>
      </c>
      <c r="H434" s="419">
        <v>-9171.5</v>
      </c>
      <c r="I434" s="313">
        <f>9171.5+318.5+284.6+771.5-9171.5</f>
        <v>1374.6000000000004</v>
      </c>
    </row>
    <row r="435" spans="1:9" ht="27" customHeight="1" x14ac:dyDescent="0.3">
      <c r="A435" s="131"/>
      <c r="B435" s="310" t="s">
        <v>1</v>
      </c>
      <c r="C435" s="8" t="s">
        <v>125</v>
      </c>
      <c r="D435" s="30" t="s">
        <v>7</v>
      </c>
      <c r="E435" s="54" t="s">
        <v>6</v>
      </c>
      <c r="F435" s="8"/>
      <c r="G435" s="2"/>
      <c r="H435" s="313">
        <f t="shared" ref="H435:I436" si="55">H436</f>
        <v>8354.5</v>
      </c>
      <c r="I435" s="313">
        <f t="shared" si="55"/>
        <v>168105.59999999998</v>
      </c>
    </row>
    <row r="436" spans="1:9" ht="62.25" customHeight="1" x14ac:dyDescent="0.3">
      <c r="A436" s="131"/>
      <c r="B436" s="124" t="s">
        <v>528</v>
      </c>
      <c r="C436" s="8" t="s">
        <v>125</v>
      </c>
      <c r="D436" s="2" t="s">
        <v>7</v>
      </c>
      <c r="E436" s="2" t="s">
        <v>6</v>
      </c>
      <c r="F436" s="8" t="s">
        <v>230</v>
      </c>
      <c r="G436" s="2"/>
      <c r="H436" s="313">
        <f t="shared" si="55"/>
        <v>8354.5</v>
      </c>
      <c r="I436" s="313">
        <f t="shared" si="55"/>
        <v>168105.59999999998</v>
      </c>
    </row>
    <row r="437" spans="1:9" ht="48.75" customHeight="1" x14ac:dyDescent="0.3">
      <c r="A437" s="131"/>
      <c r="B437" s="219" t="s">
        <v>342</v>
      </c>
      <c r="C437" s="8" t="s">
        <v>125</v>
      </c>
      <c r="D437" s="2" t="s">
        <v>7</v>
      </c>
      <c r="E437" s="2" t="s">
        <v>6</v>
      </c>
      <c r="F437" s="8" t="s">
        <v>341</v>
      </c>
      <c r="G437" s="2"/>
      <c r="H437" s="419">
        <f>H438+H442</f>
        <v>8354.5</v>
      </c>
      <c r="I437" s="419">
        <f>I438+I442</f>
        <v>168105.59999999998</v>
      </c>
    </row>
    <row r="438" spans="1:9" ht="56.25" x14ac:dyDescent="0.3">
      <c r="A438" s="131"/>
      <c r="B438" s="310" t="s">
        <v>629</v>
      </c>
      <c r="C438" s="8" t="s">
        <v>125</v>
      </c>
      <c r="D438" s="2" t="s">
        <v>7</v>
      </c>
      <c r="E438" s="2" t="s">
        <v>6</v>
      </c>
      <c r="F438" s="8" t="s">
        <v>627</v>
      </c>
      <c r="G438" s="2"/>
      <c r="H438" s="313">
        <f>H439</f>
        <v>8354.5</v>
      </c>
      <c r="I438" s="419">
        <f>I439</f>
        <v>68987.7</v>
      </c>
    </row>
    <row r="439" spans="1:9" ht="56.25" x14ac:dyDescent="0.3">
      <c r="A439" s="131"/>
      <c r="B439" s="310" t="s">
        <v>630</v>
      </c>
      <c r="C439" s="8" t="s">
        <v>125</v>
      </c>
      <c r="D439" s="2" t="s">
        <v>7</v>
      </c>
      <c r="E439" s="2" t="s">
        <v>6</v>
      </c>
      <c r="F439" s="8" t="s">
        <v>628</v>
      </c>
      <c r="G439" s="2"/>
      <c r="H439" s="313">
        <f>H441+H440</f>
        <v>8354.5</v>
      </c>
      <c r="I439" s="313">
        <f>I441+I440</f>
        <v>68987.7</v>
      </c>
    </row>
    <row r="440" spans="1:9" ht="56.25" x14ac:dyDescent="0.3">
      <c r="A440" s="131"/>
      <c r="B440" s="310" t="s">
        <v>106</v>
      </c>
      <c r="C440" s="8" t="s">
        <v>125</v>
      </c>
      <c r="D440" s="2" t="s">
        <v>7</v>
      </c>
      <c r="E440" s="2" t="s">
        <v>6</v>
      </c>
      <c r="F440" s="8" t="s">
        <v>628</v>
      </c>
      <c r="G440" s="2" t="s">
        <v>84</v>
      </c>
      <c r="H440" s="313">
        <v>344.1</v>
      </c>
      <c r="I440" s="419">
        <v>344.1</v>
      </c>
    </row>
    <row r="441" spans="1:9" ht="48.75" customHeight="1" x14ac:dyDescent="0.3">
      <c r="A441" s="131"/>
      <c r="B441" s="310" t="s">
        <v>422</v>
      </c>
      <c r="C441" s="8" t="s">
        <v>125</v>
      </c>
      <c r="D441" s="2" t="s">
        <v>7</v>
      </c>
      <c r="E441" s="2" t="s">
        <v>6</v>
      </c>
      <c r="F441" s="8" t="s">
        <v>628</v>
      </c>
      <c r="G441" s="2" t="s">
        <v>116</v>
      </c>
      <c r="H441" s="313">
        <v>8010.4</v>
      </c>
      <c r="I441" s="419">
        <f>159617.9-92179.5-6938.4+133.2+8010.4</f>
        <v>68643.599999999991</v>
      </c>
    </row>
    <row r="442" spans="1:9" ht="48.75" customHeight="1" x14ac:dyDescent="0.3">
      <c r="A442" s="131"/>
      <c r="B442" s="99" t="s">
        <v>412</v>
      </c>
      <c r="C442" s="8" t="s">
        <v>125</v>
      </c>
      <c r="D442" s="9" t="s">
        <v>7</v>
      </c>
      <c r="E442" s="9" t="s">
        <v>6</v>
      </c>
      <c r="F442" s="8" t="s">
        <v>411</v>
      </c>
      <c r="G442" s="2"/>
      <c r="H442" s="419">
        <f>H443</f>
        <v>0</v>
      </c>
      <c r="I442" s="419">
        <f>I443</f>
        <v>99117.9</v>
      </c>
    </row>
    <row r="443" spans="1:9" ht="150" x14ac:dyDescent="0.3">
      <c r="A443" s="131"/>
      <c r="B443" s="99" t="s">
        <v>706</v>
      </c>
      <c r="C443" s="8" t="s">
        <v>125</v>
      </c>
      <c r="D443" s="9" t="s">
        <v>7</v>
      </c>
      <c r="E443" s="9" t="s">
        <v>6</v>
      </c>
      <c r="F443" s="30" t="s">
        <v>474</v>
      </c>
      <c r="G443" s="2"/>
      <c r="H443" s="419">
        <f>H444</f>
        <v>0</v>
      </c>
      <c r="I443" s="419">
        <f>I444</f>
        <v>99117.9</v>
      </c>
    </row>
    <row r="444" spans="1:9" ht="38.25" customHeight="1" x14ac:dyDescent="0.3">
      <c r="A444" s="131"/>
      <c r="B444" s="99" t="s">
        <v>117</v>
      </c>
      <c r="C444" s="8" t="s">
        <v>125</v>
      </c>
      <c r="D444" s="9" t="s">
        <v>7</v>
      </c>
      <c r="E444" s="9" t="s">
        <v>6</v>
      </c>
      <c r="F444" s="30" t="s">
        <v>474</v>
      </c>
      <c r="G444" s="2" t="s">
        <v>116</v>
      </c>
      <c r="H444" s="2"/>
      <c r="I444" s="419">
        <f>92179.5+6938.4</f>
        <v>99117.9</v>
      </c>
    </row>
    <row r="445" spans="1:9" ht="38.25" customHeight="1" x14ac:dyDescent="0.3">
      <c r="A445" s="131"/>
      <c r="B445" s="99" t="s">
        <v>674</v>
      </c>
      <c r="C445" s="8" t="s">
        <v>125</v>
      </c>
      <c r="D445" s="9" t="s">
        <v>11</v>
      </c>
      <c r="E445" s="9"/>
      <c r="F445" s="30"/>
      <c r="G445" s="2"/>
      <c r="H445" s="419">
        <f t="shared" ref="H445:I453" si="56">H446</f>
        <v>0</v>
      </c>
      <c r="I445" s="419">
        <f t="shared" si="56"/>
        <v>12586</v>
      </c>
    </row>
    <row r="446" spans="1:9" ht="38.25" customHeight="1" x14ac:dyDescent="0.3">
      <c r="A446" s="131"/>
      <c r="B446" s="99" t="s">
        <v>675</v>
      </c>
      <c r="C446" s="8" t="s">
        <v>125</v>
      </c>
      <c r="D446" s="9" t="s">
        <v>11</v>
      </c>
      <c r="E446" s="9" t="s">
        <v>6</v>
      </c>
      <c r="F446" s="30"/>
      <c r="G446" s="2"/>
      <c r="H446" s="419">
        <f t="shared" si="56"/>
        <v>0</v>
      </c>
      <c r="I446" s="419">
        <f t="shared" si="56"/>
        <v>12586</v>
      </c>
    </row>
    <row r="447" spans="1:9" ht="75" x14ac:dyDescent="0.3">
      <c r="A447" s="131"/>
      <c r="B447" s="99" t="s">
        <v>528</v>
      </c>
      <c r="C447" s="8" t="s">
        <v>125</v>
      </c>
      <c r="D447" s="9" t="s">
        <v>11</v>
      </c>
      <c r="E447" s="9" t="s">
        <v>6</v>
      </c>
      <c r="F447" s="30" t="s">
        <v>230</v>
      </c>
      <c r="G447" s="2"/>
      <c r="H447" s="419">
        <f t="shared" si="56"/>
        <v>0</v>
      </c>
      <c r="I447" s="419">
        <f t="shared" si="56"/>
        <v>12586</v>
      </c>
    </row>
    <row r="448" spans="1:9" ht="38.25" customHeight="1" x14ac:dyDescent="0.3">
      <c r="A448" s="131"/>
      <c r="B448" s="99" t="s">
        <v>342</v>
      </c>
      <c r="C448" s="8" t="s">
        <v>125</v>
      </c>
      <c r="D448" s="9" t="s">
        <v>11</v>
      </c>
      <c r="E448" s="9" t="s">
        <v>6</v>
      </c>
      <c r="F448" s="30" t="s">
        <v>341</v>
      </c>
      <c r="G448" s="2"/>
      <c r="H448" s="419">
        <f t="shared" si="56"/>
        <v>0</v>
      </c>
      <c r="I448" s="419">
        <f t="shared" si="56"/>
        <v>12586</v>
      </c>
    </row>
    <row r="449" spans="1:9" ht="38.25" customHeight="1" x14ac:dyDescent="0.3">
      <c r="A449" s="131"/>
      <c r="B449" s="99" t="s">
        <v>412</v>
      </c>
      <c r="C449" s="8" t="s">
        <v>125</v>
      </c>
      <c r="D449" s="9" t="s">
        <v>11</v>
      </c>
      <c r="E449" s="9" t="s">
        <v>6</v>
      </c>
      <c r="F449" s="30" t="s">
        <v>411</v>
      </c>
      <c r="G449" s="2"/>
      <c r="H449" s="419">
        <f>H453+H450</f>
        <v>0</v>
      </c>
      <c r="I449" s="419">
        <f>I453+I450</f>
        <v>12586</v>
      </c>
    </row>
    <row r="450" spans="1:9" ht="56.25" x14ac:dyDescent="0.3">
      <c r="A450" s="131"/>
      <c r="B450" s="99" t="s">
        <v>704</v>
      </c>
      <c r="C450" s="8" t="s">
        <v>125</v>
      </c>
      <c r="D450" s="30" t="s">
        <v>11</v>
      </c>
      <c r="E450" s="54" t="s">
        <v>6</v>
      </c>
      <c r="F450" s="30" t="s">
        <v>705</v>
      </c>
      <c r="G450" s="9"/>
      <c r="H450" s="419">
        <f>H451+H452</f>
        <v>0</v>
      </c>
      <c r="I450" s="419">
        <f>I451+I452</f>
        <v>5385.9999999999991</v>
      </c>
    </row>
    <row r="451" spans="1:9" ht="56.25" x14ac:dyDescent="0.3">
      <c r="A451" s="131"/>
      <c r="B451" s="310" t="s">
        <v>106</v>
      </c>
      <c r="C451" s="8" t="s">
        <v>125</v>
      </c>
      <c r="D451" s="30" t="s">
        <v>11</v>
      </c>
      <c r="E451" s="54" t="s">
        <v>6</v>
      </c>
      <c r="F451" s="30" t="s">
        <v>705</v>
      </c>
      <c r="G451" s="9" t="s">
        <v>84</v>
      </c>
      <c r="H451" s="419"/>
      <c r="I451" s="419">
        <v>39.700000000000003</v>
      </c>
    </row>
    <row r="452" spans="1:9" ht="27" customHeight="1" x14ac:dyDescent="0.3">
      <c r="A452" s="131"/>
      <c r="B452" s="99" t="s">
        <v>117</v>
      </c>
      <c r="C452" s="8" t="s">
        <v>125</v>
      </c>
      <c r="D452" s="30" t="s">
        <v>11</v>
      </c>
      <c r="E452" s="54" t="s">
        <v>6</v>
      </c>
      <c r="F452" s="30" t="s">
        <v>705</v>
      </c>
      <c r="G452" s="9" t="s">
        <v>116</v>
      </c>
      <c r="H452" s="419"/>
      <c r="I452" s="419">
        <f>2676.1+2670.2</f>
        <v>5346.2999999999993</v>
      </c>
    </row>
    <row r="453" spans="1:9" ht="262.5" x14ac:dyDescent="0.3">
      <c r="A453" s="131"/>
      <c r="B453" s="99" t="s">
        <v>677</v>
      </c>
      <c r="C453" s="8" t="s">
        <v>125</v>
      </c>
      <c r="D453" s="9" t="s">
        <v>11</v>
      </c>
      <c r="E453" s="9" t="s">
        <v>6</v>
      </c>
      <c r="F453" s="30" t="s">
        <v>676</v>
      </c>
      <c r="G453" s="2"/>
      <c r="H453" s="419">
        <f t="shared" si="56"/>
        <v>0</v>
      </c>
      <c r="I453" s="419">
        <f t="shared" si="56"/>
        <v>7200</v>
      </c>
    </row>
    <row r="454" spans="1:9" ht="38.25" customHeight="1" x14ac:dyDescent="0.3">
      <c r="A454" s="131"/>
      <c r="B454" s="99" t="s">
        <v>117</v>
      </c>
      <c r="C454" s="8" t="s">
        <v>125</v>
      </c>
      <c r="D454" s="9" t="s">
        <v>11</v>
      </c>
      <c r="E454" s="9" t="s">
        <v>6</v>
      </c>
      <c r="F454" s="30" t="s">
        <v>676</v>
      </c>
      <c r="G454" s="2" t="s">
        <v>116</v>
      </c>
      <c r="H454" s="419"/>
      <c r="I454" s="419">
        <v>7200</v>
      </c>
    </row>
    <row r="455" spans="1:9" ht="18.75" x14ac:dyDescent="0.3">
      <c r="A455" s="131"/>
      <c r="B455" s="454" t="s">
        <v>68</v>
      </c>
      <c r="C455" s="8" t="s">
        <v>125</v>
      </c>
      <c r="D455" s="9" t="s">
        <v>26</v>
      </c>
      <c r="E455" s="9"/>
      <c r="F455" s="8"/>
      <c r="G455" s="2"/>
      <c r="H455" s="313">
        <f t="shared" ref="H455:I456" si="57">H456</f>
        <v>817</v>
      </c>
      <c r="I455" s="313">
        <f t="shared" si="57"/>
        <v>318185.19999999995</v>
      </c>
    </row>
    <row r="456" spans="1:9" ht="18.75" x14ac:dyDescent="0.3">
      <c r="A456" s="131"/>
      <c r="B456" s="454" t="s">
        <v>631</v>
      </c>
      <c r="C456" s="8" t="s">
        <v>125</v>
      </c>
      <c r="D456" s="9" t="s">
        <v>26</v>
      </c>
      <c r="E456" s="9" t="s">
        <v>3</v>
      </c>
      <c r="F456" s="8"/>
      <c r="G456" s="2"/>
      <c r="H456" s="313">
        <f t="shared" si="57"/>
        <v>817</v>
      </c>
      <c r="I456" s="313">
        <f t="shared" si="57"/>
        <v>318185.19999999995</v>
      </c>
    </row>
    <row r="457" spans="1:9" ht="75" x14ac:dyDescent="0.3">
      <c r="A457" s="131"/>
      <c r="B457" s="124" t="s">
        <v>528</v>
      </c>
      <c r="C457" s="8" t="s">
        <v>125</v>
      </c>
      <c r="D457" s="9" t="s">
        <v>26</v>
      </c>
      <c r="E457" s="9" t="s">
        <v>3</v>
      </c>
      <c r="F457" s="8" t="s">
        <v>230</v>
      </c>
      <c r="G457" s="2"/>
      <c r="H457" s="313">
        <f t="shared" ref="H457:I463" si="58">H458</f>
        <v>817</v>
      </c>
      <c r="I457" s="313">
        <f t="shared" si="58"/>
        <v>318185.19999999995</v>
      </c>
    </row>
    <row r="458" spans="1:9" ht="37.5" x14ac:dyDescent="0.3">
      <c r="A458" s="131"/>
      <c r="B458" s="99" t="s">
        <v>342</v>
      </c>
      <c r="C458" s="8" t="s">
        <v>125</v>
      </c>
      <c r="D458" s="9" t="s">
        <v>26</v>
      </c>
      <c r="E458" s="9" t="s">
        <v>3</v>
      </c>
      <c r="F458" s="8" t="s">
        <v>341</v>
      </c>
      <c r="G458" s="2"/>
      <c r="H458" s="313">
        <f>H459</f>
        <v>817</v>
      </c>
      <c r="I458" s="313">
        <f t="shared" si="58"/>
        <v>318185.19999999995</v>
      </c>
    </row>
    <row r="459" spans="1:9" ht="44.25" customHeight="1" x14ac:dyDescent="0.3">
      <c r="A459" s="131"/>
      <c r="B459" s="99" t="s">
        <v>412</v>
      </c>
      <c r="C459" s="8" t="s">
        <v>125</v>
      </c>
      <c r="D459" s="9" t="s">
        <v>26</v>
      </c>
      <c r="E459" s="9" t="s">
        <v>3</v>
      </c>
      <c r="F459" s="8" t="s">
        <v>411</v>
      </c>
      <c r="G459" s="2"/>
      <c r="H459" s="419">
        <f>H463+H460</f>
        <v>817</v>
      </c>
      <c r="I459" s="419">
        <f>I463+I460</f>
        <v>318185.19999999995</v>
      </c>
    </row>
    <row r="460" spans="1:9" ht="56.25" x14ac:dyDescent="0.3">
      <c r="A460" s="131"/>
      <c r="B460" s="99" t="s">
        <v>704</v>
      </c>
      <c r="C460" s="8" t="s">
        <v>125</v>
      </c>
      <c r="D460" s="9" t="s">
        <v>26</v>
      </c>
      <c r="E460" s="9" t="s">
        <v>3</v>
      </c>
      <c r="F460" s="8" t="s">
        <v>705</v>
      </c>
      <c r="G460" s="2"/>
      <c r="H460" s="419">
        <f>H461+H462</f>
        <v>817</v>
      </c>
      <c r="I460" s="419">
        <f>I461+I462</f>
        <v>1440.1000000000001</v>
      </c>
    </row>
    <row r="461" spans="1:9" ht="56.25" x14ac:dyDescent="0.3">
      <c r="A461" s="131"/>
      <c r="B461" s="310" t="s">
        <v>106</v>
      </c>
      <c r="C461" s="8" t="s">
        <v>125</v>
      </c>
      <c r="D461" s="9" t="s">
        <v>26</v>
      </c>
      <c r="E461" s="9" t="s">
        <v>3</v>
      </c>
      <c r="F461" s="30" t="s">
        <v>705</v>
      </c>
      <c r="G461" s="2" t="s">
        <v>84</v>
      </c>
      <c r="H461" s="419">
        <v>217</v>
      </c>
      <c r="I461" s="419">
        <f>187.7+217</f>
        <v>404.7</v>
      </c>
    </row>
    <row r="462" spans="1:9" ht="18.75" x14ac:dyDescent="0.3">
      <c r="A462" s="131"/>
      <c r="B462" s="99" t="s">
        <v>117</v>
      </c>
      <c r="C462" s="8" t="s">
        <v>125</v>
      </c>
      <c r="D462" s="9" t="s">
        <v>26</v>
      </c>
      <c r="E462" s="9" t="s">
        <v>3</v>
      </c>
      <c r="F462" s="30" t="s">
        <v>705</v>
      </c>
      <c r="G462" s="2" t="s">
        <v>116</v>
      </c>
      <c r="H462" s="419">
        <v>600</v>
      </c>
      <c r="I462" s="419">
        <f>435.4+600</f>
        <v>1035.4000000000001</v>
      </c>
    </row>
    <row r="463" spans="1:9" ht="150" x14ac:dyDescent="0.3">
      <c r="A463" s="131"/>
      <c r="B463" s="99" t="s">
        <v>706</v>
      </c>
      <c r="C463" s="8" t="s">
        <v>125</v>
      </c>
      <c r="D463" s="9" t="s">
        <v>26</v>
      </c>
      <c r="E463" s="9" t="s">
        <v>3</v>
      </c>
      <c r="F463" s="30" t="s">
        <v>474</v>
      </c>
      <c r="G463" s="2"/>
      <c r="H463" s="419">
        <f t="shared" si="58"/>
        <v>0</v>
      </c>
      <c r="I463" s="422">
        <f t="shared" si="58"/>
        <v>316745.09999999998</v>
      </c>
    </row>
    <row r="464" spans="1:9" ht="20.25" customHeight="1" x14ac:dyDescent="0.3">
      <c r="A464" s="131"/>
      <c r="B464" s="99" t="s">
        <v>117</v>
      </c>
      <c r="C464" s="8" t="s">
        <v>125</v>
      </c>
      <c r="D464" s="9" t="s">
        <v>26</v>
      </c>
      <c r="E464" s="9" t="s">
        <v>3</v>
      </c>
      <c r="F464" s="30" t="s">
        <v>474</v>
      </c>
      <c r="G464" s="2" t="s">
        <v>116</v>
      </c>
      <c r="H464" s="419"/>
      <c r="I464" s="313">
        <f>204659.1+104239.8+7846.1+0.1</f>
        <v>316745.09999999998</v>
      </c>
    </row>
    <row r="465" spans="1:16" ht="18.75" x14ac:dyDescent="0.3">
      <c r="B465" s="91"/>
      <c r="C465" s="8"/>
      <c r="D465" s="30"/>
      <c r="E465" s="54"/>
      <c r="F465" s="30"/>
      <c r="G465" s="2"/>
      <c r="H465" s="2"/>
      <c r="I465" s="313"/>
    </row>
    <row r="466" spans="1:16" ht="60" customHeight="1" x14ac:dyDescent="0.3">
      <c r="A466" s="25" t="s">
        <v>44</v>
      </c>
      <c r="B466" s="94" t="s">
        <v>50</v>
      </c>
      <c r="C466" s="18" t="s">
        <v>20</v>
      </c>
      <c r="D466" s="19"/>
      <c r="E466" s="19"/>
      <c r="F466" s="19"/>
      <c r="G466" s="19"/>
      <c r="H466" s="420">
        <f>H467+H584+H590</f>
        <v>11061.699999999999</v>
      </c>
      <c r="I466" s="420">
        <f>I467+I584+I590</f>
        <v>3049378</v>
      </c>
      <c r="P466" s="371"/>
    </row>
    <row r="467" spans="1:16" ht="42" customHeight="1" x14ac:dyDescent="0.3">
      <c r="B467" s="125" t="s">
        <v>0</v>
      </c>
      <c r="C467" s="6" t="s">
        <v>20</v>
      </c>
      <c r="D467" s="11" t="s">
        <v>7</v>
      </c>
      <c r="E467" s="11"/>
      <c r="F467" s="8"/>
      <c r="G467" s="11"/>
      <c r="H467" s="319">
        <f>H468+H486+H546+H551+H535</f>
        <v>10765.099999999999</v>
      </c>
      <c r="I467" s="319">
        <f>I468+I486+I546+I551+I535</f>
        <v>2992400.5999999996</v>
      </c>
    </row>
    <row r="468" spans="1:16" ht="18.75" x14ac:dyDescent="0.3">
      <c r="B468" s="103" t="s">
        <v>2</v>
      </c>
      <c r="C468" s="80" t="s">
        <v>20</v>
      </c>
      <c r="D468" s="82" t="s">
        <v>7</v>
      </c>
      <c r="E468" s="82" t="s">
        <v>3</v>
      </c>
      <c r="F468" s="80"/>
      <c r="G468" s="82"/>
      <c r="H468" s="421">
        <f>H473+H469</f>
        <v>4067.8</v>
      </c>
      <c r="I468" s="421">
        <f>I473+I469</f>
        <v>875818.79999999993</v>
      </c>
    </row>
    <row r="469" spans="1:16" ht="80.25" customHeight="1" x14ac:dyDescent="0.3">
      <c r="B469" s="310" t="s">
        <v>445</v>
      </c>
      <c r="C469" s="8" t="s">
        <v>20</v>
      </c>
      <c r="D469" s="2" t="s">
        <v>7</v>
      </c>
      <c r="E469" s="2" t="s">
        <v>3</v>
      </c>
      <c r="F469" s="8" t="s">
        <v>312</v>
      </c>
      <c r="G469" s="8"/>
      <c r="H469" s="421">
        <f t="shared" ref="H469:I470" si="59">H470</f>
        <v>0</v>
      </c>
      <c r="I469" s="421">
        <f t="shared" si="59"/>
        <v>4483.5</v>
      </c>
    </row>
    <row r="470" spans="1:16" ht="40.5" customHeight="1" x14ac:dyDescent="0.3">
      <c r="B470" s="310" t="s">
        <v>378</v>
      </c>
      <c r="C470" s="8" t="s">
        <v>20</v>
      </c>
      <c r="D470" s="2" t="s">
        <v>7</v>
      </c>
      <c r="E470" s="2" t="s">
        <v>3</v>
      </c>
      <c r="F470" s="8" t="s">
        <v>377</v>
      </c>
      <c r="G470" s="8"/>
      <c r="H470" s="421">
        <f t="shared" si="59"/>
        <v>0</v>
      </c>
      <c r="I470" s="421">
        <f t="shared" si="59"/>
        <v>4483.5</v>
      </c>
    </row>
    <row r="471" spans="1:16" ht="81.75" customHeight="1" x14ac:dyDescent="0.3">
      <c r="B471" s="310" t="s">
        <v>459</v>
      </c>
      <c r="C471" s="8" t="s">
        <v>20</v>
      </c>
      <c r="D471" s="2" t="s">
        <v>7</v>
      </c>
      <c r="E471" s="2" t="s">
        <v>3</v>
      </c>
      <c r="F471" s="8" t="s">
        <v>390</v>
      </c>
      <c r="G471" s="8"/>
      <c r="H471" s="421">
        <f>H472</f>
        <v>0</v>
      </c>
      <c r="I471" s="421">
        <f>I472</f>
        <v>4483.5</v>
      </c>
    </row>
    <row r="472" spans="1:16" ht="18.75" x14ac:dyDescent="0.3">
      <c r="B472" s="167" t="s">
        <v>112</v>
      </c>
      <c r="C472" s="8" t="s">
        <v>20</v>
      </c>
      <c r="D472" s="2" t="s">
        <v>7</v>
      </c>
      <c r="E472" s="2" t="s">
        <v>3</v>
      </c>
      <c r="F472" s="8" t="s">
        <v>390</v>
      </c>
      <c r="G472" s="8" t="s">
        <v>111</v>
      </c>
      <c r="H472" s="8"/>
      <c r="I472" s="421">
        <v>4483.5</v>
      </c>
    </row>
    <row r="473" spans="1:16" ht="65.25" customHeight="1" x14ac:dyDescent="0.3">
      <c r="B473" s="103" t="s">
        <v>529</v>
      </c>
      <c r="C473" s="80" t="s">
        <v>20</v>
      </c>
      <c r="D473" s="82" t="s">
        <v>7</v>
      </c>
      <c r="E473" s="82" t="s">
        <v>3</v>
      </c>
      <c r="F473" s="80" t="s">
        <v>244</v>
      </c>
      <c r="G473" s="82"/>
      <c r="H473" s="74">
        <f t="shared" ref="H473:I473" si="60">H474</f>
        <v>4067.8</v>
      </c>
      <c r="I473" s="74">
        <f t="shared" si="60"/>
        <v>871335.29999999993</v>
      </c>
    </row>
    <row r="474" spans="1:16" ht="42" customHeight="1" x14ac:dyDescent="0.3">
      <c r="B474" s="103" t="s">
        <v>136</v>
      </c>
      <c r="C474" s="80" t="s">
        <v>20</v>
      </c>
      <c r="D474" s="82" t="s">
        <v>7</v>
      </c>
      <c r="E474" s="82" t="s">
        <v>3</v>
      </c>
      <c r="F474" s="80" t="s">
        <v>245</v>
      </c>
      <c r="G474" s="82"/>
      <c r="H474" s="421">
        <f>H481+H483+H478+H475</f>
        <v>4067.8</v>
      </c>
      <c r="I474" s="421">
        <f>I481+I483+I478+I475</f>
        <v>871335.29999999993</v>
      </c>
    </row>
    <row r="475" spans="1:16" ht="62.25" customHeight="1" x14ac:dyDescent="0.3">
      <c r="B475" s="103" t="s">
        <v>148</v>
      </c>
      <c r="C475" s="80" t="s">
        <v>20</v>
      </c>
      <c r="D475" s="82" t="s">
        <v>7</v>
      </c>
      <c r="E475" s="82" t="s">
        <v>3</v>
      </c>
      <c r="F475" s="80" t="s">
        <v>246</v>
      </c>
      <c r="G475" s="82"/>
      <c r="H475" s="74">
        <f>H476+H477</f>
        <v>2587.8000000000002</v>
      </c>
      <c r="I475" s="74">
        <f>I476+I477</f>
        <v>50418.6</v>
      </c>
    </row>
    <row r="476" spans="1:16" ht="35.25" customHeight="1" x14ac:dyDescent="0.35">
      <c r="B476" s="167" t="s">
        <v>112</v>
      </c>
      <c r="C476" s="80" t="s">
        <v>20</v>
      </c>
      <c r="D476" s="82" t="s">
        <v>7</v>
      </c>
      <c r="E476" s="82" t="s">
        <v>3</v>
      </c>
      <c r="F476" s="80" t="s">
        <v>246</v>
      </c>
      <c r="G476" s="82" t="s">
        <v>111</v>
      </c>
      <c r="H476" s="74">
        <f>-511.1+1410.9</f>
        <v>899.80000000000007</v>
      </c>
      <c r="I476" s="74">
        <f>18240.1+24664.1+607.2-511.1+1410.9</f>
        <v>44411.199999999997</v>
      </c>
      <c r="P476" s="345"/>
    </row>
    <row r="477" spans="1:16" ht="21.75" customHeight="1" x14ac:dyDescent="0.3">
      <c r="B477" s="380" t="s">
        <v>119</v>
      </c>
      <c r="C477" s="80" t="s">
        <v>20</v>
      </c>
      <c r="D477" s="82" t="s">
        <v>7</v>
      </c>
      <c r="E477" s="82" t="s">
        <v>3</v>
      </c>
      <c r="F477" s="80" t="s">
        <v>246</v>
      </c>
      <c r="G477" s="82" t="s">
        <v>118</v>
      </c>
      <c r="H477" s="74">
        <v>1688</v>
      </c>
      <c r="I477" s="74">
        <f>2457+532.7+1329.7+1688</f>
        <v>6007.4</v>
      </c>
    </row>
    <row r="478" spans="1:16" ht="62.25" customHeight="1" x14ac:dyDescent="0.3">
      <c r="B478" s="337" t="s">
        <v>104</v>
      </c>
      <c r="C478" s="8" t="s">
        <v>20</v>
      </c>
      <c r="D478" s="2" t="s">
        <v>7</v>
      </c>
      <c r="E478" s="2" t="s">
        <v>3</v>
      </c>
      <c r="F478" s="8" t="s">
        <v>415</v>
      </c>
      <c r="G478" s="53"/>
      <c r="H478" s="313">
        <f>H479+H480</f>
        <v>1480</v>
      </c>
      <c r="I478" s="313">
        <f>I479+I480</f>
        <v>293439.3</v>
      </c>
    </row>
    <row r="479" spans="1:16" ht="35.25" customHeight="1" x14ac:dyDescent="0.3">
      <c r="B479" s="15" t="s">
        <v>112</v>
      </c>
      <c r="C479" s="8" t="s">
        <v>20</v>
      </c>
      <c r="D479" s="29" t="s">
        <v>7</v>
      </c>
      <c r="E479" s="29" t="s">
        <v>3</v>
      </c>
      <c r="F479" s="8" t="s">
        <v>415</v>
      </c>
      <c r="G479" s="29" t="s">
        <v>111</v>
      </c>
      <c r="H479" s="313">
        <v>1480</v>
      </c>
      <c r="I479" s="317">
        <f>276334.2+1480</f>
        <v>277814.2</v>
      </c>
    </row>
    <row r="480" spans="1:16" ht="35.25" customHeight="1" x14ac:dyDescent="0.3">
      <c r="B480" s="336" t="s">
        <v>119</v>
      </c>
      <c r="C480" s="8" t="s">
        <v>20</v>
      </c>
      <c r="D480" s="53" t="s">
        <v>7</v>
      </c>
      <c r="E480" s="53" t="s">
        <v>3</v>
      </c>
      <c r="F480" s="8" t="s">
        <v>415</v>
      </c>
      <c r="G480" s="53" t="s">
        <v>118</v>
      </c>
      <c r="H480" s="53"/>
      <c r="I480" s="313">
        <v>15625.1</v>
      </c>
    </row>
    <row r="481" spans="1:21" ht="174.75" customHeight="1" x14ac:dyDescent="0.3">
      <c r="B481" s="336" t="s">
        <v>357</v>
      </c>
      <c r="C481" s="8" t="s">
        <v>20</v>
      </c>
      <c r="D481" s="2" t="s">
        <v>7</v>
      </c>
      <c r="E481" s="2" t="s">
        <v>3</v>
      </c>
      <c r="F481" s="8" t="s">
        <v>247</v>
      </c>
      <c r="G481" s="2"/>
      <c r="H481" s="74">
        <f>H482</f>
        <v>0</v>
      </c>
      <c r="I481" s="74">
        <f>I482</f>
        <v>3871.5</v>
      </c>
    </row>
    <row r="482" spans="1:21" ht="33.75" customHeight="1" x14ac:dyDescent="0.3">
      <c r="B482" s="13" t="s">
        <v>112</v>
      </c>
      <c r="C482" s="8" t="s">
        <v>20</v>
      </c>
      <c r="D482" s="2" t="s">
        <v>7</v>
      </c>
      <c r="E482" s="2" t="s">
        <v>3</v>
      </c>
      <c r="F482" s="8" t="s">
        <v>247</v>
      </c>
      <c r="G482" s="2" t="s">
        <v>111</v>
      </c>
      <c r="H482" s="2"/>
      <c r="I482" s="74">
        <v>3871.5</v>
      </c>
    </row>
    <row r="483" spans="1:21" ht="123.75" customHeight="1" x14ac:dyDescent="0.3">
      <c r="A483" s="77"/>
      <c r="B483" s="331" t="s">
        <v>374</v>
      </c>
      <c r="C483" s="80" t="s">
        <v>20</v>
      </c>
      <c r="D483" s="82" t="s">
        <v>7</v>
      </c>
      <c r="E483" s="82" t="s">
        <v>3</v>
      </c>
      <c r="F483" s="80" t="s">
        <v>248</v>
      </c>
      <c r="G483" s="82"/>
      <c r="H483" s="332">
        <f>H484+H485</f>
        <v>0</v>
      </c>
      <c r="I483" s="332">
        <f>I484+I485</f>
        <v>523605.89999999997</v>
      </c>
      <c r="P483" s="550"/>
      <c r="Q483" s="522"/>
      <c r="R483" s="522"/>
      <c r="S483" s="522"/>
      <c r="T483" s="522"/>
      <c r="U483" s="522"/>
    </row>
    <row r="484" spans="1:21" ht="45" customHeight="1" x14ac:dyDescent="0.3">
      <c r="A484" s="77"/>
      <c r="B484" s="79" t="s">
        <v>112</v>
      </c>
      <c r="C484" s="80" t="s">
        <v>20</v>
      </c>
      <c r="D484" s="83" t="s">
        <v>7</v>
      </c>
      <c r="E484" s="83" t="s">
        <v>3</v>
      </c>
      <c r="F484" s="80" t="s">
        <v>248</v>
      </c>
      <c r="G484" s="83" t="s">
        <v>111</v>
      </c>
      <c r="H484" s="83"/>
      <c r="I484" s="332">
        <v>491338.3</v>
      </c>
    </row>
    <row r="485" spans="1:21" ht="36.75" customHeight="1" x14ac:dyDescent="0.3">
      <c r="B485" s="103" t="s">
        <v>119</v>
      </c>
      <c r="C485" s="80" t="s">
        <v>20</v>
      </c>
      <c r="D485" s="333" t="s">
        <v>7</v>
      </c>
      <c r="E485" s="333" t="s">
        <v>3</v>
      </c>
      <c r="F485" s="80" t="s">
        <v>248</v>
      </c>
      <c r="G485" s="333" t="s">
        <v>118</v>
      </c>
      <c r="H485" s="333"/>
      <c r="I485" s="332">
        <v>32267.599999999999</v>
      </c>
    </row>
    <row r="486" spans="1:21" ht="34.5" customHeight="1" x14ac:dyDescent="0.3">
      <c r="B486" s="93" t="s">
        <v>1</v>
      </c>
      <c r="C486" s="8" t="s">
        <v>20</v>
      </c>
      <c r="D486" s="2" t="s">
        <v>7</v>
      </c>
      <c r="E486" s="2" t="s">
        <v>6</v>
      </c>
      <c r="F486" s="8"/>
      <c r="G486" s="2"/>
      <c r="H486" s="74">
        <f>H492+H530+H487</f>
        <v>-14887.800000000003</v>
      </c>
      <c r="I486" s="74">
        <f>I492+I530+I487</f>
        <v>1778108.2999999998</v>
      </c>
    </row>
    <row r="487" spans="1:21" ht="64.5" customHeight="1" x14ac:dyDescent="0.3">
      <c r="B487" s="310" t="s">
        <v>515</v>
      </c>
      <c r="C487" s="8" t="s">
        <v>20</v>
      </c>
      <c r="D487" s="2" t="s">
        <v>7</v>
      </c>
      <c r="E487" s="2" t="s">
        <v>6</v>
      </c>
      <c r="F487" s="8" t="s">
        <v>229</v>
      </c>
      <c r="G487" s="2"/>
      <c r="H487" s="74">
        <f t="shared" ref="H487:I490" si="61">H488</f>
        <v>0</v>
      </c>
      <c r="I487" s="74">
        <f t="shared" si="61"/>
        <v>300</v>
      </c>
    </row>
    <row r="488" spans="1:21" ht="29.25" customHeight="1" x14ac:dyDescent="0.3">
      <c r="B488" s="310" t="s">
        <v>338</v>
      </c>
      <c r="C488" s="8" t="s">
        <v>20</v>
      </c>
      <c r="D488" s="2" t="s">
        <v>7</v>
      </c>
      <c r="E488" s="2" t="s">
        <v>6</v>
      </c>
      <c r="F488" s="8" t="s">
        <v>337</v>
      </c>
      <c r="G488" s="2"/>
      <c r="H488" s="74">
        <f t="shared" si="61"/>
        <v>0</v>
      </c>
      <c r="I488" s="74">
        <f t="shared" si="61"/>
        <v>300</v>
      </c>
    </row>
    <row r="489" spans="1:21" ht="69" customHeight="1" x14ac:dyDescent="0.3">
      <c r="B489" s="114" t="s">
        <v>296</v>
      </c>
      <c r="C489" s="8" t="s">
        <v>20</v>
      </c>
      <c r="D489" s="29" t="s">
        <v>7</v>
      </c>
      <c r="E489" s="29" t="s">
        <v>6</v>
      </c>
      <c r="F489" s="30" t="s">
        <v>339</v>
      </c>
      <c r="G489" s="2"/>
      <c r="H489" s="74">
        <f t="shared" si="61"/>
        <v>0</v>
      </c>
      <c r="I489" s="74">
        <f t="shared" si="61"/>
        <v>300</v>
      </c>
    </row>
    <row r="490" spans="1:21" ht="56.25" x14ac:dyDescent="0.3">
      <c r="B490" s="114" t="s">
        <v>433</v>
      </c>
      <c r="C490" s="78" t="s">
        <v>20</v>
      </c>
      <c r="D490" s="85" t="s">
        <v>7</v>
      </c>
      <c r="E490" s="85" t="s">
        <v>6</v>
      </c>
      <c r="F490" s="78" t="s">
        <v>340</v>
      </c>
      <c r="G490" s="2"/>
      <c r="H490" s="74">
        <f t="shared" si="61"/>
        <v>0</v>
      </c>
      <c r="I490" s="74">
        <f t="shared" si="61"/>
        <v>300</v>
      </c>
    </row>
    <row r="491" spans="1:21" ht="29.25" customHeight="1" x14ac:dyDescent="0.3">
      <c r="B491" s="79" t="s">
        <v>112</v>
      </c>
      <c r="C491" s="8" t="s">
        <v>20</v>
      </c>
      <c r="D491" s="2" t="s">
        <v>7</v>
      </c>
      <c r="E491" s="2" t="s">
        <v>6</v>
      </c>
      <c r="F491" s="8" t="s">
        <v>340</v>
      </c>
      <c r="G491" s="2" t="s">
        <v>111</v>
      </c>
      <c r="H491" s="2"/>
      <c r="I491" s="74">
        <v>300</v>
      </c>
    </row>
    <row r="492" spans="1:21" ht="60" customHeight="1" x14ac:dyDescent="0.3">
      <c r="B492" s="103" t="s">
        <v>529</v>
      </c>
      <c r="C492" s="8" t="s">
        <v>20</v>
      </c>
      <c r="D492" s="2" t="s">
        <v>7</v>
      </c>
      <c r="E492" s="2" t="s">
        <v>6</v>
      </c>
      <c r="F492" s="8" t="s">
        <v>244</v>
      </c>
      <c r="G492" s="2"/>
      <c r="H492" s="74">
        <f>H493</f>
        <v>-14887.800000000003</v>
      </c>
      <c r="I492" s="74">
        <f>I493</f>
        <v>1777289.2999999998</v>
      </c>
    </row>
    <row r="493" spans="1:21" ht="45" customHeight="1" x14ac:dyDescent="0.3">
      <c r="B493" s="103" t="s">
        <v>136</v>
      </c>
      <c r="C493" s="80" t="s">
        <v>20</v>
      </c>
      <c r="D493" s="82" t="s">
        <v>7</v>
      </c>
      <c r="E493" s="82" t="s">
        <v>6</v>
      </c>
      <c r="F493" s="80" t="s">
        <v>245</v>
      </c>
      <c r="G493" s="82"/>
      <c r="H493" s="74">
        <f>H494+H506+H508+H497+H511+H514+H520+H523+H500+H517+H526+H503</f>
        <v>-14887.800000000003</v>
      </c>
      <c r="I493" s="74">
        <f>I494+I506+I508+I497+I511+I514+I520+I523+I500+I517+I526+I503</f>
        <v>1777289.2999999998</v>
      </c>
    </row>
    <row r="494" spans="1:21" ht="60.75" customHeight="1" x14ac:dyDescent="0.3">
      <c r="B494" s="103" t="s">
        <v>148</v>
      </c>
      <c r="C494" s="80" t="s">
        <v>20</v>
      </c>
      <c r="D494" s="82" t="s">
        <v>7</v>
      </c>
      <c r="E494" s="82" t="s">
        <v>6</v>
      </c>
      <c r="F494" s="80" t="s">
        <v>246</v>
      </c>
      <c r="G494" s="82"/>
      <c r="H494" s="74">
        <f>H495+H496</f>
        <v>-14887.800000000001</v>
      </c>
      <c r="I494" s="74">
        <f>I495+I496</f>
        <v>707767.40000000014</v>
      </c>
    </row>
    <row r="495" spans="1:21" ht="29.25" customHeight="1" x14ac:dyDescent="0.45">
      <c r="B495" s="79" t="s">
        <v>112</v>
      </c>
      <c r="C495" s="80" t="s">
        <v>20</v>
      </c>
      <c r="D495" s="82" t="s">
        <v>7</v>
      </c>
      <c r="E495" s="82" t="s">
        <v>6</v>
      </c>
      <c r="F495" s="80" t="s">
        <v>246</v>
      </c>
      <c r="G495" s="82" t="s">
        <v>111</v>
      </c>
      <c r="H495" s="74">
        <f>10848.5-6809-19274.7</f>
        <v>-15235.2</v>
      </c>
      <c r="I495" s="428">
        <f>155462.1+504410.4-56204.7-31153+1963.2+1038.3+10848.5-6809-19274.7</f>
        <v>560281.10000000009</v>
      </c>
      <c r="P495" s="367"/>
    </row>
    <row r="496" spans="1:21" ht="29.25" customHeight="1" x14ac:dyDescent="0.3">
      <c r="B496" s="145" t="s">
        <v>119</v>
      </c>
      <c r="C496" s="80" t="s">
        <v>20</v>
      </c>
      <c r="D496" s="82" t="s">
        <v>7</v>
      </c>
      <c r="E496" s="82" t="s">
        <v>6</v>
      </c>
      <c r="F496" s="80" t="s">
        <v>246</v>
      </c>
      <c r="G496" s="82" t="s">
        <v>118</v>
      </c>
      <c r="H496" s="74">
        <v>347.4</v>
      </c>
      <c r="I496" s="74">
        <f>144466.3+2672.6+347.4</f>
        <v>147486.29999999999</v>
      </c>
    </row>
    <row r="497" spans="2:20" ht="69" customHeight="1" x14ac:dyDescent="0.3">
      <c r="B497" s="338" t="s">
        <v>104</v>
      </c>
      <c r="C497" s="8" t="s">
        <v>20</v>
      </c>
      <c r="D497" s="29" t="s">
        <v>7</v>
      </c>
      <c r="E497" s="29" t="s">
        <v>6</v>
      </c>
      <c r="F497" s="30" t="s">
        <v>415</v>
      </c>
      <c r="G497" s="2"/>
      <c r="H497" s="313">
        <f>H498+H499</f>
        <v>0</v>
      </c>
      <c r="I497" s="313">
        <f>I498+I499</f>
        <v>147726</v>
      </c>
    </row>
    <row r="498" spans="2:20" ht="29.25" customHeight="1" x14ac:dyDescent="0.3">
      <c r="B498" s="15" t="s">
        <v>112</v>
      </c>
      <c r="C498" s="8" t="s">
        <v>20</v>
      </c>
      <c r="D498" s="29" t="s">
        <v>7</v>
      </c>
      <c r="E498" s="29" t="s">
        <v>6</v>
      </c>
      <c r="F498" s="30" t="s">
        <v>415</v>
      </c>
      <c r="G498" s="2" t="s">
        <v>111</v>
      </c>
      <c r="H498" s="2"/>
      <c r="I498" s="313">
        <v>138627.6</v>
      </c>
    </row>
    <row r="499" spans="2:20" ht="29.25" customHeight="1" x14ac:dyDescent="0.3">
      <c r="B499" s="336" t="s">
        <v>120</v>
      </c>
      <c r="C499" s="8" t="s">
        <v>20</v>
      </c>
      <c r="D499" s="29" t="s">
        <v>7</v>
      </c>
      <c r="E499" s="29" t="s">
        <v>6</v>
      </c>
      <c r="F499" s="30" t="s">
        <v>415</v>
      </c>
      <c r="G499" s="2" t="s">
        <v>118</v>
      </c>
      <c r="H499" s="2"/>
      <c r="I499" s="313">
        <v>9098.4</v>
      </c>
    </row>
    <row r="500" spans="2:20" ht="300" x14ac:dyDescent="0.3">
      <c r="B500" s="418" t="s">
        <v>632</v>
      </c>
      <c r="C500" s="8" t="s">
        <v>20</v>
      </c>
      <c r="D500" s="29" t="s">
        <v>7</v>
      </c>
      <c r="E500" s="29" t="s">
        <v>6</v>
      </c>
      <c r="F500" s="30" t="s">
        <v>599</v>
      </c>
      <c r="G500" s="2"/>
      <c r="H500" s="313">
        <f>H501+H502</f>
        <v>-48121.9</v>
      </c>
      <c r="I500" s="313">
        <f>I501+I502</f>
        <v>0</v>
      </c>
    </row>
    <row r="501" spans="2:20" ht="29.25" customHeight="1" x14ac:dyDescent="0.3">
      <c r="B501" s="15" t="s">
        <v>112</v>
      </c>
      <c r="C501" s="8" t="s">
        <v>20</v>
      </c>
      <c r="D501" s="29" t="s">
        <v>7</v>
      </c>
      <c r="E501" s="29" t="s">
        <v>6</v>
      </c>
      <c r="F501" s="30" t="s">
        <v>599</v>
      </c>
      <c r="G501" s="2" t="s">
        <v>111</v>
      </c>
      <c r="H501" s="313">
        <v>-45153.9</v>
      </c>
      <c r="I501" s="313">
        <f>44737.3+416.6-45153.9</f>
        <v>0</v>
      </c>
    </row>
    <row r="502" spans="2:20" ht="29.25" customHeight="1" x14ac:dyDescent="0.3">
      <c r="B502" s="418" t="s">
        <v>120</v>
      </c>
      <c r="C502" s="8" t="s">
        <v>20</v>
      </c>
      <c r="D502" s="29" t="s">
        <v>7</v>
      </c>
      <c r="E502" s="29" t="s">
        <v>6</v>
      </c>
      <c r="F502" s="30" t="s">
        <v>599</v>
      </c>
      <c r="G502" s="2" t="s">
        <v>118</v>
      </c>
      <c r="H502" s="313">
        <v>-2968</v>
      </c>
      <c r="I502" s="313">
        <f>2968-2968</f>
        <v>0</v>
      </c>
    </row>
    <row r="503" spans="2:20" ht="300" x14ac:dyDescent="0.3">
      <c r="B503" s="499" t="s">
        <v>632</v>
      </c>
      <c r="C503" s="8"/>
      <c r="D503" s="29"/>
      <c r="E503" s="29"/>
      <c r="F503" s="30" t="s">
        <v>716</v>
      </c>
      <c r="G503" s="2"/>
      <c r="H503" s="313">
        <f>H504+H505</f>
        <v>48121.9</v>
      </c>
      <c r="I503" s="313">
        <f>I504+I505</f>
        <v>48121.9</v>
      </c>
    </row>
    <row r="504" spans="2:20" ht="29.25" customHeight="1" x14ac:dyDescent="0.3">
      <c r="B504" s="15" t="s">
        <v>112</v>
      </c>
      <c r="C504" s="8"/>
      <c r="D504" s="29"/>
      <c r="E504" s="29"/>
      <c r="F504" s="30" t="s">
        <v>716</v>
      </c>
      <c r="G504" s="2" t="s">
        <v>111</v>
      </c>
      <c r="H504" s="313">
        <v>45153.9</v>
      </c>
      <c r="I504" s="313">
        <v>45153.9</v>
      </c>
    </row>
    <row r="505" spans="2:20" ht="29.25" customHeight="1" x14ac:dyDescent="0.3">
      <c r="B505" s="499" t="s">
        <v>120</v>
      </c>
      <c r="C505" s="8"/>
      <c r="D505" s="29"/>
      <c r="E505" s="29"/>
      <c r="F505" s="30" t="s">
        <v>716</v>
      </c>
      <c r="G505" s="2" t="s">
        <v>118</v>
      </c>
      <c r="H505" s="313">
        <v>2968</v>
      </c>
      <c r="I505" s="313">
        <v>2968</v>
      </c>
    </row>
    <row r="506" spans="2:20" ht="175.5" customHeight="1" x14ac:dyDescent="0.3">
      <c r="B506" s="384" t="s">
        <v>357</v>
      </c>
      <c r="C506" s="8" t="s">
        <v>20</v>
      </c>
      <c r="D506" s="2" t="s">
        <v>7</v>
      </c>
      <c r="E506" s="2" t="s">
        <v>6</v>
      </c>
      <c r="F506" s="8" t="s">
        <v>247</v>
      </c>
      <c r="G506" s="2"/>
      <c r="H506" s="74">
        <f>H507</f>
        <v>0</v>
      </c>
      <c r="I506" s="74">
        <f>I507</f>
        <v>7785</v>
      </c>
    </row>
    <row r="507" spans="2:20" ht="31.5" customHeight="1" x14ac:dyDescent="0.3">
      <c r="B507" s="13" t="s">
        <v>112</v>
      </c>
      <c r="C507" s="8" t="s">
        <v>20</v>
      </c>
      <c r="D507" s="2" t="s">
        <v>7</v>
      </c>
      <c r="E507" s="2" t="s">
        <v>6</v>
      </c>
      <c r="F507" s="8" t="s">
        <v>247</v>
      </c>
      <c r="G507" s="2" t="s">
        <v>111</v>
      </c>
      <c r="H507" s="2"/>
      <c r="I507" s="74">
        <v>7785</v>
      </c>
    </row>
    <row r="508" spans="2:20" ht="123" customHeight="1" x14ac:dyDescent="0.3">
      <c r="B508" s="327" t="s">
        <v>374</v>
      </c>
      <c r="C508" s="8" t="s">
        <v>20</v>
      </c>
      <c r="D508" s="29" t="s">
        <v>7</v>
      </c>
      <c r="E508" s="29" t="s">
        <v>6</v>
      </c>
      <c r="F508" s="30" t="s">
        <v>248</v>
      </c>
      <c r="G508" s="29"/>
      <c r="H508" s="313">
        <f>H509+H510</f>
        <v>0</v>
      </c>
      <c r="I508" s="313">
        <f>I509+I510</f>
        <v>759889.1</v>
      </c>
    </row>
    <row r="509" spans="2:20" ht="36" customHeight="1" x14ac:dyDescent="0.35">
      <c r="B509" s="15" t="s">
        <v>112</v>
      </c>
      <c r="C509" s="8" t="s">
        <v>20</v>
      </c>
      <c r="D509" s="29" t="s">
        <v>7</v>
      </c>
      <c r="E509" s="29" t="s">
        <v>6</v>
      </c>
      <c r="F509" s="30" t="s">
        <v>248</v>
      </c>
      <c r="G509" s="2" t="s">
        <v>111</v>
      </c>
      <c r="H509" s="313"/>
      <c r="I509" s="313">
        <f>690737.9+28917.1-7286</f>
        <v>712369</v>
      </c>
      <c r="P509" s="352"/>
    </row>
    <row r="510" spans="2:20" ht="25.5" customHeight="1" x14ac:dyDescent="0.3">
      <c r="B510" s="127" t="s">
        <v>120</v>
      </c>
      <c r="C510" s="8" t="s">
        <v>20</v>
      </c>
      <c r="D510" s="29" t="s">
        <v>7</v>
      </c>
      <c r="E510" s="29" t="s">
        <v>6</v>
      </c>
      <c r="F510" s="30" t="s">
        <v>248</v>
      </c>
      <c r="G510" s="2" t="s">
        <v>118</v>
      </c>
      <c r="H510" s="2"/>
      <c r="I510" s="313">
        <v>47520.1</v>
      </c>
    </row>
    <row r="511" spans="2:20" ht="105" customHeight="1" x14ac:dyDescent="0.3">
      <c r="B511" s="325" t="s">
        <v>137</v>
      </c>
      <c r="C511" s="8" t="s">
        <v>20</v>
      </c>
      <c r="D511" s="29" t="s">
        <v>7</v>
      </c>
      <c r="E511" s="29" t="s">
        <v>6</v>
      </c>
      <c r="F511" s="30" t="s">
        <v>250</v>
      </c>
      <c r="G511" s="2"/>
      <c r="H511" s="313">
        <f>H512+H513</f>
        <v>0</v>
      </c>
      <c r="I511" s="313">
        <f>I512+I513</f>
        <v>1137.9000000000001</v>
      </c>
      <c r="P511" s="550"/>
      <c r="Q511" s="522"/>
      <c r="R511" s="522"/>
      <c r="S511" s="522"/>
      <c r="T511" s="522"/>
    </row>
    <row r="512" spans="2:20" ht="29.25" customHeight="1" x14ac:dyDescent="0.3">
      <c r="B512" s="15" t="s">
        <v>112</v>
      </c>
      <c r="C512" s="8" t="s">
        <v>20</v>
      </c>
      <c r="D512" s="29" t="s">
        <v>7</v>
      </c>
      <c r="E512" s="29" t="s">
        <v>6</v>
      </c>
      <c r="F512" s="30" t="s">
        <v>250</v>
      </c>
      <c r="G512" s="2" t="s">
        <v>111</v>
      </c>
      <c r="H512" s="2"/>
      <c r="I512" s="313">
        <v>1107.9000000000001</v>
      </c>
    </row>
    <row r="513" spans="2:21" ht="29.25" customHeight="1" x14ac:dyDescent="0.3">
      <c r="B513" s="326" t="s">
        <v>120</v>
      </c>
      <c r="C513" s="8" t="s">
        <v>20</v>
      </c>
      <c r="D513" s="29" t="s">
        <v>7</v>
      </c>
      <c r="E513" s="29" t="s">
        <v>6</v>
      </c>
      <c r="F513" s="30" t="s">
        <v>250</v>
      </c>
      <c r="G513" s="2" t="s">
        <v>118</v>
      </c>
      <c r="H513" s="2"/>
      <c r="I513" s="313">
        <v>30</v>
      </c>
    </row>
    <row r="514" spans="2:21" ht="275.25" customHeight="1" x14ac:dyDescent="0.3">
      <c r="B514" s="326" t="s">
        <v>414</v>
      </c>
      <c r="C514" s="8" t="s">
        <v>20</v>
      </c>
      <c r="D514" s="29" t="s">
        <v>7</v>
      </c>
      <c r="E514" s="29" t="s">
        <v>6</v>
      </c>
      <c r="F514" s="30" t="s">
        <v>291</v>
      </c>
      <c r="G514" s="2"/>
      <c r="H514" s="313">
        <f>H515+H516</f>
        <v>0</v>
      </c>
      <c r="I514" s="313">
        <f>I515+I516</f>
        <v>4329.1000000000004</v>
      </c>
      <c r="P514" s="550"/>
      <c r="Q514" s="522"/>
      <c r="R514" s="522"/>
      <c r="S514" s="522"/>
      <c r="T514" s="522"/>
      <c r="U514" s="522"/>
    </row>
    <row r="515" spans="2:21" ht="30.75" customHeight="1" x14ac:dyDescent="0.3">
      <c r="B515" s="15" t="s">
        <v>112</v>
      </c>
      <c r="C515" s="8" t="s">
        <v>20</v>
      </c>
      <c r="D515" s="29" t="s">
        <v>7</v>
      </c>
      <c r="E515" s="29" t="s">
        <v>6</v>
      </c>
      <c r="F515" s="30" t="s">
        <v>291</v>
      </c>
      <c r="G515" s="2" t="s">
        <v>111</v>
      </c>
      <c r="H515" s="2"/>
      <c r="I515" s="315">
        <v>3329.1</v>
      </c>
    </row>
    <row r="516" spans="2:21" ht="30.75" customHeight="1" x14ac:dyDescent="0.3">
      <c r="B516" s="362" t="s">
        <v>120</v>
      </c>
      <c r="C516" s="8" t="s">
        <v>20</v>
      </c>
      <c r="D516" s="29" t="s">
        <v>7</v>
      </c>
      <c r="E516" s="29" t="s">
        <v>6</v>
      </c>
      <c r="F516" s="30" t="s">
        <v>291</v>
      </c>
      <c r="G516" s="2" t="s">
        <v>118</v>
      </c>
      <c r="H516" s="2"/>
      <c r="I516" s="315">
        <v>1000</v>
      </c>
    </row>
    <row r="517" spans="2:21" ht="186.75" customHeight="1" x14ac:dyDescent="0.3">
      <c r="B517" s="15" t="s">
        <v>601</v>
      </c>
      <c r="C517" s="8" t="s">
        <v>20</v>
      </c>
      <c r="D517" s="29" t="s">
        <v>7</v>
      </c>
      <c r="E517" s="29" t="s">
        <v>6</v>
      </c>
      <c r="F517" s="81" t="s">
        <v>600</v>
      </c>
      <c r="G517" s="82"/>
      <c r="H517" s="315">
        <f>H518+H519</f>
        <v>0</v>
      </c>
      <c r="I517" s="315">
        <f>I518+I519</f>
        <v>2516.5</v>
      </c>
    </row>
    <row r="518" spans="2:21" ht="30.75" customHeight="1" x14ac:dyDescent="0.3">
      <c r="B518" s="15" t="s">
        <v>112</v>
      </c>
      <c r="C518" s="8" t="s">
        <v>20</v>
      </c>
      <c r="D518" s="29" t="s">
        <v>7</v>
      </c>
      <c r="E518" s="29" t="s">
        <v>6</v>
      </c>
      <c r="F518" s="81" t="s">
        <v>600</v>
      </c>
      <c r="G518" s="82" t="s">
        <v>111</v>
      </c>
      <c r="H518" s="82"/>
      <c r="I518" s="315">
        <v>2486.5</v>
      </c>
    </row>
    <row r="519" spans="2:21" ht="30.75" customHeight="1" x14ac:dyDescent="0.3">
      <c r="B519" s="424" t="s">
        <v>120</v>
      </c>
      <c r="C519" s="8" t="s">
        <v>20</v>
      </c>
      <c r="D519" s="29" t="s">
        <v>7</v>
      </c>
      <c r="E519" s="29" t="s">
        <v>6</v>
      </c>
      <c r="F519" s="81" t="s">
        <v>600</v>
      </c>
      <c r="G519" s="82" t="s">
        <v>118</v>
      </c>
      <c r="H519" s="82"/>
      <c r="I519" s="315">
        <v>30</v>
      </c>
    </row>
    <row r="520" spans="2:21" ht="93.75" x14ac:dyDescent="0.3">
      <c r="B520" s="385" t="s">
        <v>462</v>
      </c>
      <c r="C520" s="8" t="s">
        <v>20</v>
      </c>
      <c r="D520" s="29" t="s">
        <v>7</v>
      </c>
      <c r="E520" s="29" t="s">
        <v>6</v>
      </c>
      <c r="F520" s="81" t="s">
        <v>440</v>
      </c>
      <c r="G520" s="82"/>
      <c r="H520" s="313">
        <f>H521+H522</f>
        <v>0</v>
      </c>
      <c r="I520" s="313">
        <f>I521+I522</f>
        <v>82886.200000000012</v>
      </c>
    </row>
    <row r="521" spans="2:21" ht="30.75" customHeight="1" x14ac:dyDescent="0.3">
      <c r="B521" s="15" t="s">
        <v>112</v>
      </c>
      <c r="C521" s="8" t="s">
        <v>20</v>
      </c>
      <c r="D521" s="29" t="s">
        <v>7</v>
      </c>
      <c r="E521" s="29" t="s">
        <v>6</v>
      </c>
      <c r="F521" s="81" t="s">
        <v>440</v>
      </c>
      <c r="G521" s="82" t="s">
        <v>111</v>
      </c>
      <c r="H521" s="313"/>
      <c r="I521" s="313">
        <f>64574+11600.1+692.1</f>
        <v>76866.200000000012</v>
      </c>
    </row>
    <row r="522" spans="2:21" ht="30.75" customHeight="1" x14ac:dyDescent="0.3">
      <c r="B522" s="385" t="s">
        <v>120</v>
      </c>
      <c r="C522" s="8" t="s">
        <v>20</v>
      </c>
      <c r="D522" s="29" t="s">
        <v>7</v>
      </c>
      <c r="E522" s="29" t="s">
        <v>6</v>
      </c>
      <c r="F522" s="81" t="s">
        <v>440</v>
      </c>
      <c r="G522" s="82" t="s">
        <v>118</v>
      </c>
      <c r="H522" s="82"/>
      <c r="I522" s="313">
        <v>6020</v>
      </c>
    </row>
    <row r="523" spans="2:21" ht="93.75" x14ac:dyDescent="0.3">
      <c r="B523" s="418" t="s">
        <v>597</v>
      </c>
      <c r="C523" s="8" t="s">
        <v>20</v>
      </c>
      <c r="D523" s="29" t="s">
        <v>7</v>
      </c>
      <c r="E523" s="29" t="s">
        <v>6</v>
      </c>
      <c r="F523" s="81" t="s">
        <v>598</v>
      </c>
      <c r="G523" s="82"/>
      <c r="H523" s="422">
        <f>H524+H525</f>
        <v>0</v>
      </c>
      <c r="I523" s="422">
        <f>I524+I525</f>
        <v>7842.7</v>
      </c>
    </row>
    <row r="524" spans="2:21" ht="30.75" customHeight="1" x14ac:dyDescent="0.3">
      <c r="B524" s="15" t="s">
        <v>112</v>
      </c>
      <c r="C524" s="8" t="s">
        <v>20</v>
      </c>
      <c r="D524" s="29" t="s">
        <v>7</v>
      </c>
      <c r="E524" s="29" t="s">
        <v>6</v>
      </c>
      <c r="F524" s="81" t="s">
        <v>598</v>
      </c>
      <c r="G524" s="82" t="s">
        <v>111</v>
      </c>
      <c r="H524" s="422">
        <v>-8.3000000000000007</v>
      </c>
      <c r="I524" s="313">
        <f>7727.5-8.3</f>
        <v>7719.2</v>
      </c>
    </row>
    <row r="525" spans="2:21" ht="30.75" customHeight="1" x14ac:dyDescent="0.3">
      <c r="B525" s="424" t="s">
        <v>120</v>
      </c>
      <c r="C525" s="8" t="s">
        <v>20</v>
      </c>
      <c r="D525" s="29" t="s">
        <v>7</v>
      </c>
      <c r="E525" s="29" t="s">
        <v>6</v>
      </c>
      <c r="F525" s="81" t="s">
        <v>598</v>
      </c>
      <c r="G525" s="82" t="s">
        <v>118</v>
      </c>
      <c r="H525" s="422">
        <v>8.3000000000000007</v>
      </c>
      <c r="I525" s="313">
        <f>115.2+8.3</f>
        <v>123.5</v>
      </c>
    </row>
    <row r="526" spans="2:21" ht="37.5" x14ac:dyDescent="0.3">
      <c r="B526" s="434" t="s">
        <v>662</v>
      </c>
      <c r="C526" s="78" t="s">
        <v>20</v>
      </c>
      <c r="D526" s="113" t="s">
        <v>7</v>
      </c>
      <c r="E526" s="113" t="s">
        <v>6</v>
      </c>
      <c r="F526" s="115" t="s">
        <v>661</v>
      </c>
      <c r="G526" s="85"/>
      <c r="H526" s="313">
        <f>H527</f>
        <v>0</v>
      </c>
      <c r="I526" s="313">
        <f>I527</f>
        <v>7287.5</v>
      </c>
    </row>
    <row r="527" spans="2:21" ht="93.75" x14ac:dyDescent="0.3">
      <c r="B527" s="490" t="s">
        <v>679</v>
      </c>
      <c r="C527" s="8" t="s">
        <v>20</v>
      </c>
      <c r="D527" s="29" t="s">
        <v>7</v>
      </c>
      <c r="E527" s="29" t="s">
        <v>6</v>
      </c>
      <c r="F527" s="81" t="s">
        <v>680</v>
      </c>
      <c r="G527" s="82"/>
      <c r="H527" s="313">
        <f>H528+H529</f>
        <v>0</v>
      </c>
      <c r="I527" s="313">
        <f>I528+I529</f>
        <v>7287.5</v>
      </c>
    </row>
    <row r="528" spans="2:21" ht="30.75" customHeight="1" x14ac:dyDescent="0.3">
      <c r="B528" s="15" t="s">
        <v>112</v>
      </c>
      <c r="C528" s="8" t="s">
        <v>20</v>
      </c>
      <c r="D528" s="29" t="s">
        <v>7</v>
      </c>
      <c r="E528" s="29" t="s">
        <v>6</v>
      </c>
      <c r="F528" s="81" t="s">
        <v>680</v>
      </c>
      <c r="G528" s="82" t="s">
        <v>111</v>
      </c>
      <c r="H528" s="313">
        <v>-280.3</v>
      </c>
      <c r="I528" s="313">
        <f>7287.5-280.3</f>
        <v>7007.2</v>
      </c>
    </row>
    <row r="529" spans="2:16" ht="30.75" customHeight="1" x14ac:dyDescent="0.3">
      <c r="B529" s="499" t="s">
        <v>120</v>
      </c>
      <c r="C529" s="8" t="s">
        <v>20</v>
      </c>
      <c r="D529" s="29" t="s">
        <v>7</v>
      </c>
      <c r="E529" s="29" t="s">
        <v>6</v>
      </c>
      <c r="F529" s="81" t="s">
        <v>680</v>
      </c>
      <c r="G529" s="82" t="s">
        <v>118</v>
      </c>
      <c r="H529" s="313">
        <v>280.3</v>
      </c>
      <c r="I529" s="313">
        <v>280.3</v>
      </c>
    </row>
    <row r="530" spans="2:16" ht="70.5" customHeight="1" x14ac:dyDescent="0.3">
      <c r="B530" s="449" t="s">
        <v>518</v>
      </c>
      <c r="C530" s="8" t="s">
        <v>20</v>
      </c>
      <c r="D530" s="9" t="s">
        <v>7</v>
      </c>
      <c r="E530" s="9" t="s">
        <v>6</v>
      </c>
      <c r="F530" s="8" t="s">
        <v>231</v>
      </c>
      <c r="G530" s="2"/>
      <c r="H530" s="313">
        <f t="shared" ref="H530:I531" si="62">H531</f>
        <v>0</v>
      </c>
      <c r="I530" s="313">
        <f t="shared" si="62"/>
        <v>519</v>
      </c>
    </row>
    <row r="531" spans="2:16" ht="96" customHeight="1" x14ac:dyDescent="0.3">
      <c r="B531" s="449" t="s">
        <v>594</v>
      </c>
      <c r="C531" s="8" t="s">
        <v>20</v>
      </c>
      <c r="D531" s="9" t="s">
        <v>7</v>
      </c>
      <c r="E531" s="9" t="s">
        <v>6</v>
      </c>
      <c r="F531" s="8" t="s">
        <v>576</v>
      </c>
      <c r="G531" s="2"/>
      <c r="H531" s="313">
        <f t="shared" si="62"/>
        <v>0</v>
      </c>
      <c r="I531" s="313">
        <f t="shared" si="62"/>
        <v>519</v>
      </c>
    </row>
    <row r="532" spans="2:16" ht="54" customHeight="1" x14ac:dyDescent="0.3">
      <c r="B532" s="449" t="s">
        <v>150</v>
      </c>
      <c r="C532" s="8" t="s">
        <v>20</v>
      </c>
      <c r="D532" s="9" t="s">
        <v>7</v>
      </c>
      <c r="E532" s="9" t="s">
        <v>6</v>
      </c>
      <c r="F532" s="8" t="s">
        <v>577</v>
      </c>
      <c r="G532" s="2"/>
      <c r="H532" s="313">
        <f>H533+H534</f>
        <v>0</v>
      </c>
      <c r="I532" s="313">
        <f>I533+I534</f>
        <v>519</v>
      </c>
    </row>
    <row r="533" spans="2:16" ht="30.75" customHeight="1" x14ac:dyDescent="0.3">
      <c r="B533" s="15" t="s">
        <v>112</v>
      </c>
      <c r="C533" s="8" t="s">
        <v>20</v>
      </c>
      <c r="D533" s="9" t="s">
        <v>7</v>
      </c>
      <c r="E533" s="9" t="s">
        <v>6</v>
      </c>
      <c r="F533" s="8" t="s">
        <v>577</v>
      </c>
      <c r="G533" s="2" t="s">
        <v>111</v>
      </c>
      <c r="H533" s="313">
        <v>-144</v>
      </c>
      <c r="I533" s="313">
        <f>519-144</f>
        <v>375</v>
      </c>
    </row>
    <row r="534" spans="2:16" ht="30.75" customHeight="1" x14ac:dyDescent="0.3">
      <c r="B534" s="499" t="s">
        <v>120</v>
      </c>
      <c r="C534" s="8" t="s">
        <v>20</v>
      </c>
      <c r="D534" s="9" t="s">
        <v>7</v>
      </c>
      <c r="E534" s="9" t="s">
        <v>6</v>
      </c>
      <c r="F534" s="8" t="s">
        <v>577</v>
      </c>
      <c r="G534" s="2" t="s">
        <v>118</v>
      </c>
      <c r="H534" s="313">
        <v>144</v>
      </c>
      <c r="I534" s="313">
        <v>144</v>
      </c>
    </row>
    <row r="535" spans="2:16" ht="31.5" customHeight="1" x14ac:dyDescent="0.3">
      <c r="B535" s="259" t="s">
        <v>307</v>
      </c>
      <c r="C535" s="8" t="s">
        <v>20</v>
      </c>
      <c r="D535" s="2" t="s">
        <v>7</v>
      </c>
      <c r="E535" s="2" t="s">
        <v>8</v>
      </c>
      <c r="F535" s="8"/>
      <c r="G535" s="29"/>
      <c r="H535" s="313">
        <f>H536</f>
        <v>0</v>
      </c>
      <c r="I535" s="313">
        <f>I536</f>
        <v>97597.4</v>
      </c>
    </row>
    <row r="536" spans="2:16" ht="63.75" customHeight="1" x14ac:dyDescent="0.3">
      <c r="B536" s="103" t="s">
        <v>529</v>
      </c>
      <c r="C536" s="8" t="s">
        <v>20</v>
      </c>
      <c r="D536" s="2" t="s">
        <v>7</v>
      </c>
      <c r="E536" s="2" t="s">
        <v>8</v>
      </c>
      <c r="F536" s="8" t="s">
        <v>244</v>
      </c>
      <c r="G536" s="29"/>
      <c r="H536" s="313">
        <f>H537</f>
        <v>0</v>
      </c>
      <c r="I536" s="313">
        <f>I537</f>
        <v>97597.4</v>
      </c>
    </row>
    <row r="537" spans="2:16" ht="50.25" customHeight="1" x14ac:dyDescent="0.3">
      <c r="B537" s="260" t="s">
        <v>136</v>
      </c>
      <c r="C537" s="8" t="s">
        <v>20</v>
      </c>
      <c r="D537" s="2" t="s">
        <v>7</v>
      </c>
      <c r="E537" s="2" t="s">
        <v>8</v>
      </c>
      <c r="F537" s="8" t="s">
        <v>245</v>
      </c>
      <c r="G537" s="29"/>
      <c r="H537" s="313">
        <f>H538+H541+H543</f>
        <v>0</v>
      </c>
      <c r="I537" s="313">
        <f>I538+I541+I543</f>
        <v>97597.4</v>
      </c>
    </row>
    <row r="538" spans="2:16" ht="49.5" customHeight="1" x14ac:dyDescent="0.3">
      <c r="B538" s="260" t="s">
        <v>98</v>
      </c>
      <c r="C538" s="8" t="s">
        <v>20</v>
      </c>
      <c r="D538" s="2" t="s">
        <v>7</v>
      </c>
      <c r="E538" s="2" t="s">
        <v>8</v>
      </c>
      <c r="F538" s="8" t="s">
        <v>249</v>
      </c>
      <c r="G538" s="2"/>
      <c r="H538" s="313">
        <f>H539+H540</f>
        <v>0</v>
      </c>
      <c r="I538" s="313">
        <f>I539+I540</f>
        <v>65564.600000000006</v>
      </c>
    </row>
    <row r="539" spans="2:16" ht="37.5" customHeight="1" x14ac:dyDescent="0.35">
      <c r="B539" s="15" t="s">
        <v>112</v>
      </c>
      <c r="C539" s="8" t="s">
        <v>20</v>
      </c>
      <c r="D539" s="2" t="s">
        <v>7</v>
      </c>
      <c r="E539" s="2" t="s">
        <v>8</v>
      </c>
      <c r="F539" s="8" t="s">
        <v>249</v>
      </c>
      <c r="G539" s="2" t="s">
        <v>111</v>
      </c>
      <c r="H539" s="2"/>
      <c r="I539" s="313">
        <f>83178-33914.2</f>
        <v>49263.8</v>
      </c>
      <c r="P539" s="381"/>
    </row>
    <row r="540" spans="2:16" ht="24" customHeight="1" x14ac:dyDescent="0.3">
      <c r="B540" s="260" t="s">
        <v>120</v>
      </c>
      <c r="C540" s="8" t="s">
        <v>20</v>
      </c>
      <c r="D540" s="2" t="s">
        <v>7</v>
      </c>
      <c r="E540" s="2" t="s">
        <v>8</v>
      </c>
      <c r="F540" s="8" t="s">
        <v>249</v>
      </c>
      <c r="G540" s="2" t="s">
        <v>118</v>
      </c>
      <c r="H540" s="2"/>
      <c r="I540" s="313">
        <v>16300.8</v>
      </c>
    </row>
    <row r="541" spans="2:16" ht="62.25" customHeight="1" x14ac:dyDescent="0.3">
      <c r="B541" s="260" t="s">
        <v>148</v>
      </c>
      <c r="C541" s="8" t="s">
        <v>20</v>
      </c>
      <c r="D541" s="2" t="s">
        <v>7</v>
      </c>
      <c r="E541" s="2" t="s">
        <v>8</v>
      </c>
      <c r="F541" s="8" t="s">
        <v>246</v>
      </c>
      <c r="G541" s="2"/>
      <c r="H541" s="313">
        <f>H542</f>
        <v>0</v>
      </c>
      <c r="I541" s="313">
        <f>I542</f>
        <v>6319.2</v>
      </c>
    </row>
    <row r="542" spans="2:16" ht="37.5" customHeight="1" x14ac:dyDescent="0.3">
      <c r="B542" s="15" t="s">
        <v>112</v>
      </c>
      <c r="C542" s="8" t="s">
        <v>20</v>
      </c>
      <c r="D542" s="2" t="s">
        <v>7</v>
      </c>
      <c r="E542" s="2" t="s">
        <v>8</v>
      </c>
      <c r="F542" s="8" t="s">
        <v>246</v>
      </c>
      <c r="G542" s="2" t="s">
        <v>111</v>
      </c>
      <c r="H542" s="2"/>
      <c r="I542" s="313">
        <v>6319.2</v>
      </c>
    </row>
    <row r="543" spans="2:16" ht="56.25" x14ac:dyDescent="0.3">
      <c r="B543" s="404" t="s">
        <v>478</v>
      </c>
      <c r="C543" s="8" t="s">
        <v>20</v>
      </c>
      <c r="D543" s="2" t="s">
        <v>7</v>
      </c>
      <c r="E543" s="2" t="s">
        <v>8</v>
      </c>
      <c r="F543" s="8" t="s">
        <v>477</v>
      </c>
      <c r="G543" s="2"/>
      <c r="H543" s="313">
        <f>H544+H545</f>
        <v>0</v>
      </c>
      <c r="I543" s="313">
        <f>I544+I545</f>
        <v>25713.599999999999</v>
      </c>
    </row>
    <row r="544" spans="2:16" ht="28.5" customHeight="1" x14ac:dyDescent="0.3">
      <c r="B544" s="15" t="s">
        <v>112</v>
      </c>
      <c r="C544" s="8" t="s">
        <v>20</v>
      </c>
      <c r="D544" s="2" t="s">
        <v>7</v>
      </c>
      <c r="E544" s="2" t="s">
        <v>8</v>
      </c>
      <c r="F544" s="8" t="s">
        <v>477</v>
      </c>
      <c r="G544" s="2" t="s">
        <v>111</v>
      </c>
      <c r="H544" s="2"/>
      <c r="I544" s="313">
        <f>20853.5-1533</f>
        <v>19320.5</v>
      </c>
    </row>
    <row r="545" spans="2:9" ht="28.5" customHeight="1" x14ac:dyDescent="0.3">
      <c r="B545" s="404" t="s">
        <v>120</v>
      </c>
      <c r="C545" s="8" t="s">
        <v>20</v>
      </c>
      <c r="D545" s="2" t="s">
        <v>7</v>
      </c>
      <c r="E545" s="2" t="s">
        <v>8</v>
      </c>
      <c r="F545" s="8" t="s">
        <v>477</v>
      </c>
      <c r="G545" s="2" t="s">
        <v>118</v>
      </c>
      <c r="H545" s="2"/>
      <c r="I545" s="313">
        <v>6393.1</v>
      </c>
    </row>
    <row r="546" spans="2:9" ht="43.5" customHeight="1" x14ac:dyDescent="0.3">
      <c r="B546" s="92" t="s">
        <v>53</v>
      </c>
      <c r="C546" s="8" t="s">
        <v>20</v>
      </c>
      <c r="D546" s="2" t="s">
        <v>7</v>
      </c>
      <c r="E546" s="2" t="s">
        <v>5</v>
      </c>
      <c r="F546" s="359"/>
      <c r="G546" s="2"/>
      <c r="H546" s="313">
        <f t="shared" ref="H546:I548" si="63">H547</f>
        <v>0</v>
      </c>
      <c r="I546" s="313">
        <f t="shared" si="63"/>
        <v>170.9</v>
      </c>
    </row>
    <row r="547" spans="2:9" ht="66" customHeight="1" x14ac:dyDescent="0.3">
      <c r="B547" s="103" t="s">
        <v>529</v>
      </c>
      <c r="C547" s="8" t="s">
        <v>20</v>
      </c>
      <c r="D547" s="2" t="s">
        <v>7</v>
      </c>
      <c r="E547" s="2" t="s">
        <v>5</v>
      </c>
      <c r="F547" s="8" t="s">
        <v>244</v>
      </c>
      <c r="G547" s="2"/>
      <c r="H547" s="313">
        <f t="shared" si="63"/>
        <v>0</v>
      </c>
      <c r="I547" s="313">
        <f t="shared" si="63"/>
        <v>170.9</v>
      </c>
    </row>
    <row r="548" spans="2:9" ht="45" customHeight="1" x14ac:dyDescent="0.3">
      <c r="B548" s="412" t="s">
        <v>136</v>
      </c>
      <c r="C548" s="8" t="s">
        <v>20</v>
      </c>
      <c r="D548" s="2" t="s">
        <v>7</v>
      </c>
      <c r="E548" s="2" t="s">
        <v>5</v>
      </c>
      <c r="F548" s="8" t="s">
        <v>245</v>
      </c>
      <c r="G548" s="2"/>
      <c r="H548" s="313">
        <f t="shared" si="63"/>
        <v>0</v>
      </c>
      <c r="I548" s="313">
        <f t="shared" si="63"/>
        <v>170.9</v>
      </c>
    </row>
    <row r="549" spans="2:9" ht="41.25" customHeight="1" x14ac:dyDescent="0.3">
      <c r="B549" s="99" t="s">
        <v>18</v>
      </c>
      <c r="C549" s="8" t="s">
        <v>20</v>
      </c>
      <c r="D549" s="2" t="s">
        <v>7</v>
      </c>
      <c r="E549" s="2" t="s">
        <v>5</v>
      </c>
      <c r="F549" s="8" t="s">
        <v>556</v>
      </c>
      <c r="G549" s="2"/>
      <c r="H549" s="313">
        <f>H550</f>
        <v>0</v>
      </c>
      <c r="I549" s="313">
        <f>I550</f>
        <v>170.9</v>
      </c>
    </row>
    <row r="550" spans="2:9" ht="27.75" customHeight="1" x14ac:dyDescent="0.3">
      <c r="B550" s="13" t="s">
        <v>112</v>
      </c>
      <c r="C550" s="8" t="s">
        <v>20</v>
      </c>
      <c r="D550" s="2" t="s">
        <v>7</v>
      </c>
      <c r="E550" s="2" t="s">
        <v>5</v>
      </c>
      <c r="F550" s="8" t="s">
        <v>556</v>
      </c>
      <c r="G550" s="29" t="s">
        <v>111</v>
      </c>
      <c r="H550" s="29"/>
      <c r="I550" s="313">
        <v>170.9</v>
      </c>
    </row>
    <row r="551" spans="2:9" ht="31.5" customHeight="1" x14ac:dyDescent="0.3">
      <c r="B551" s="230" t="s">
        <v>17</v>
      </c>
      <c r="C551" s="8" t="s">
        <v>20</v>
      </c>
      <c r="D551" s="2" t="s">
        <v>7</v>
      </c>
      <c r="E551" s="2" t="s">
        <v>11</v>
      </c>
      <c r="F551" s="8"/>
      <c r="G551" s="2"/>
      <c r="H551" s="74">
        <f>H552+H556+H577</f>
        <v>21585.100000000002</v>
      </c>
      <c r="I551" s="74">
        <f>I552+I556+I577</f>
        <v>240705.20000000004</v>
      </c>
    </row>
    <row r="552" spans="2:9" ht="81" customHeight="1" x14ac:dyDescent="0.3">
      <c r="B552" s="107" t="s">
        <v>532</v>
      </c>
      <c r="C552" s="80" t="s">
        <v>20</v>
      </c>
      <c r="D552" s="83" t="s">
        <v>7</v>
      </c>
      <c r="E552" s="83" t="s">
        <v>11</v>
      </c>
      <c r="F552" s="80" t="s">
        <v>216</v>
      </c>
      <c r="G552" s="12"/>
      <c r="H552" s="74">
        <f t="shared" ref="H552:I553" si="64">H553</f>
        <v>0</v>
      </c>
      <c r="I552" s="74">
        <f t="shared" si="64"/>
        <v>100</v>
      </c>
    </row>
    <row r="553" spans="2:9" ht="61.5" customHeight="1" x14ac:dyDescent="0.3">
      <c r="B553" s="104" t="s">
        <v>592</v>
      </c>
      <c r="C553" s="8" t="s">
        <v>20</v>
      </c>
      <c r="D553" s="2" t="s">
        <v>7</v>
      </c>
      <c r="E553" s="2" t="s">
        <v>11</v>
      </c>
      <c r="F553" s="8" t="s">
        <v>218</v>
      </c>
      <c r="G553" s="2"/>
      <c r="H553" s="74">
        <f t="shared" si="64"/>
        <v>0</v>
      </c>
      <c r="I553" s="74">
        <f t="shared" si="64"/>
        <v>100</v>
      </c>
    </row>
    <row r="554" spans="2:9" ht="48" customHeight="1" x14ac:dyDescent="0.3">
      <c r="B554" s="105" t="s">
        <v>145</v>
      </c>
      <c r="C554" s="8" t="s">
        <v>20</v>
      </c>
      <c r="D554" s="2" t="s">
        <v>7</v>
      </c>
      <c r="E554" s="2" t="s">
        <v>11</v>
      </c>
      <c r="F554" s="8" t="s">
        <v>569</v>
      </c>
      <c r="G554" s="2"/>
      <c r="H554" s="74">
        <f>H555</f>
        <v>0</v>
      </c>
      <c r="I554" s="74">
        <f>I555</f>
        <v>100</v>
      </c>
    </row>
    <row r="555" spans="2:9" ht="28.5" customHeight="1" x14ac:dyDescent="0.3">
      <c r="B555" s="104" t="s">
        <v>112</v>
      </c>
      <c r="C555" s="8" t="s">
        <v>20</v>
      </c>
      <c r="D555" s="2" t="s">
        <v>7</v>
      </c>
      <c r="E555" s="2" t="s">
        <v>11</v>
      </c>
      <c r="F555" s="8" t="s">
        <v>569</v>
      </c>
      <c r="G555" s="2" t="s">
        <v>111</v>
      </c>
      <c r="H555" s="2"/>
      <c r="I555" s="74">
        <v>100</v>
      </c>
    </row>
    <row r="556" spans="2:9" ht="61.5" customHeight="1" x14ac:dyDescent="0.3">
      <c r="B556" s="103" t="s">
        <v>529</v>
      </c>
      <c r="C556" s="8" t="s">
        <v>20</v>
      </c>
      <c r="D556" s="2" t="s">
        <v>121</v>
      </c>
      <c r="E556" s="2" t="s">
        <v>11</v>
      </c>
      <c r="F556" s="8" t="s">
        <v>244</v>
      </c>
      <c r="G556" s="2"/>
      <c r="H556" s="74">
        <f>H557</f>
        <v>21585.100000000002</v>
      </c>
      <c r="I556" s="74">
        <f>I557</f>
        <v>228430.50000000003</v>
      </c>
    </row>
    <row r="557" spans="2:9" ht="44.25" customHeight="1" x14ac:dyDescent="0.3">
      <c r="B557" s="103" t="s">
        <v>136</v>
      </c>
      <c r="C557" s="80" t="s">
        <v>20</v>
      </c>
      <c r="D557" s="82" t="s">
        <v>7</v>
      </c>
      <c r="E557" s="82" t="s">
        <v>11</v>
      </c>
      <c r="F557" s="80" t="s">
        <v>245</v>
      </c>
      <c r="G557" s="2"/>
      <c r="H557" s="74">
        <f>H566+H571+H568+H558+H562+H574</f>
        <v>21585.100000000002</v>
      </c>
      <c r="I557" s="74">
        <f>I566+I571+I568+I558+I562+I574</f>
        <v>228430.50000000003</v>
      </c>
    </row>
    <row r="558" spans="2:9" ht="37.5" x14ac:dyDescent="0.3">
      <c r="B558" s="95" t="s">
        <v>94</v>
      </c>
      <c r="C558" s="8" t="s">
        <v>20</v>
      </c>
      <c r="D558" s="2" t="s">
        <v>7</v>
      </c>
      <c r="E558" s="2" t="s">
        <v>11</v>
      </c>
      <c r="F558" s="8" t="s">
        <v>558</v>
      </c>
      <c r="G558" s="2"/>
      <c r="H558" s="313">
        <f>H559+H560+H561</f>
        <v>58.2</v>
      </c>
      <c r="I558" s="313">
        <f>I559+I560+I561</f>
        <v>13764.1</v>
      </c>
    </row>
    <row r="559" spans="2:9" ht="37.5" x14ac:dyDescent="0.3">
      <c r="B559" s="102" t="s">
        <v>434</v>
      </c>
      <c r="C559" s="8" t="s">
        <v>20</v>
      </c>
      <c r="D559" s="2" t="s">
        <v>7</v>
      </c>
      <c r="E559" s="2" t="s">
        <v>11</v>
      </c>
      <c r="F559" s="8" t="s">
        <v>558</v>
      </c>
      <c r="G559" s="2" t="s">
        <v>83</v>
      </c>
      <c r="H559" s="313"/>
      <c r="I559" s="313">
        <f>13085.2-203.4</f>
        <v>12881.800000000001</v>
      </c>
    </row>
    <row r="560" spans="2:9" ht="56.25" x14ac:dyDescent="0.3">
      <c r="B560" s="99" t="s">
        <v>106</v>
      </c>
      <c r="C560" s="8" t="s">
        <v>20</v>
      </c>
      <c r="D560" s="2" t="s">
        <v>7</v>
      </c>
      <c r="E560" s="2" t="s">
        <v>11</v>
      </c>
      <c r="F560" s="8" t="s">
        <v>558</v>
      </c>
      <c r="G560" s="2" t="s">
        <v>84</v>
      </c>
      <c r="H560" s="313">
        <v>58.2</v>
      </c>
      <c r="I560" s="313">
        <f>816.1+58.2</f>
        <v>874.30000000000007</v>
      </c>
    </row>
    <row r="561" spans="2:16" ht="18.75" x14ac:dyDescent="0.3">
      <c r="B561" s="99" t="s">
        <v>166</v>
      </c>
      <c r="C561" s="8" t="s">
        <v>20</v>
      </c>
      <c r="D561" s="2" t="s">
        <v>7</v>
      </c>
      <c r="E561" s="2" t="s">
        <v>11</v>
      </c>
      <c r="F561" s="8" t="s">
        <v>558</v>
      </c>
      <c r="G561" s="2" t="s">
        <v>85</v>
      </c>
      <c r="H561" s="2"/>
      <c r="I561" s="313">
        <v>8</v>
      </c>
    </row>
    <row r="562" spans="2:16" ht="37.5" x14ac:dyDescent="0.3">
      <c r="B562" s="100" t="s">
        <v>98</v>
      </c>
      <c r="C562" s="8" t="s">
        <v>20</v>
      </c>
      <c r="D562" s="12" t="s">
        <v>7</v>
      </c>
      <c r="E562" s="12" t="s">
        <v>11</v>
      </c>
      <c r="F562" s="8" t="s">
        <v>249</v>
      </c>
      <c r="G562" s="12"/>
      <c r="H562" s="313">
        <f>H563+H564+H565</f>
        <v>3675</v>
      </c>
      <c r="I562" s="313">
        <f>I563+I564+I565</f>
        <v>106986.5</v>
      </c>
    </row>
    <row r="563" spans="2:16" ht="37.5" x14ac:dyDescent="0.3">
      <c r="B563" s="102" t="s">
        <v>88</v>
      </c>
      <c r="C563" s="8" t="s">
        <v>20</v>
      </c>
      <c r="D563" s="12" t="s">
        <v>7</v>
      </c>
      <c r="E563" s="12" t="s">
        <v>11</v>
      </c>
      <c r="F563" s="8" t="s">
        <v>249</v>
      </c>
      <c r="G563" s="12" t="s">
        <v>86</v>
      </c>
      <c r="H563" s="313"/>
      <c r="I563" s="313">
        <f>74447.1+6068.8</f>
        <v>80515.900000000009</v>
      </c>
    </row>
    <row r="564" spans="2:16" ht="56.25" x14ac:dyDescent="0.3">
      <c r="B564" s="99" t="s">
        <v>106</v>
      </c>
      <c r="C564" s="8" t="s">
        <v>20</v>
      </c>
      <c r="D564" s="12" t="s">
        <v>7</v>
      </c>
      <c r="E564" s="12" t="s">
        <v>11</v>
      </c>
      <c r="F564" s="8" t="s">
        <v>249</v>
      </c>
      <c r="G564" s="12" t="s">
        <v>84</v>
      </c>
      <c r="H564" s="313">
        <v>3675</v>
      </c>
      <c r="I564" s="313">
        <f>22678.2+3675</f>
        <v>26353.200000000001</v>
      </c>
    </row>
    <row r="565" spans="2:16" ht="18.75" x14ac:dyDescent="0.3">
      <c r="B565" s="99" t="s">
        <v>166</v>
      </c>
      <c r="C565" s="8" t="s">
        <v>20</v>
      </c>
      <c r="D565" s="12" t="s">
        <v>7</v>
      </c>
      <c r="E565" s="12" t="s">
        <v>11</v>
      </c>
      <c r="F565" s="8" t="s">
        <v>249</v>
      </c>
      <c r="G565" s="12" t="s">
        <v>85</v>
      </c>
      <c r="H565" s="12"/>
      <c r="I565" s="313">
        <v>117.4</v>
      </c>
    </row>
    <row r="566" spans="2:16" ht="65.25" customHeight="1" x14ac:dyDescent="0.3">
      <c r="B566" s="267" t="s">
        <v>148</v>
      </c>
      <c r="C566" s="80" t="s">
        <v>20</v>
      </c>
      <c r="D566" s="82" t="s">
        <v>7</v>
      </c>
      <c r="E566" s="82" t="s">
        <v>11</v>
      </c>
      <c r="F566" s="80" t="s">
        <v>246</v>
      </c>
      <c r="G566" s="2"/>
      <c r="H566" s="313">
        <f>H567</f>
        <v>10524.8</v>
      </c>
      <c r="I566" s="74">
        <f>I567</f>
        <v>11151.699999999999</v>
      </c>
    </row>
    <row r="567" spans="2:16" ht="60" customHeight="1" x14ac:dyDescent="0.3">
      <c r="B567" s="268" t="s">
        <v>106</v>
      </c>
      <c r="C567" s="80" t="s">
        <v>20</v>
      </c>
      <c r="D567" s="82" t="s">
        <v>7</v>
      </c>
      <c r="E567" s="82" t="s">
        <v>11</v>
      </c>
      <c r="F567" s="80" t="s">
        <v>246</v>
      </c>
      <c r="G567" s="2" t="s">
        <v>84</v>
      </c>
      <c r="H567" s="313">
        <v>10524.8</v>
      </c>
      <c r="I567" s="74">
        <f>626.9+10524.8</f>
        <v>11151.699999999999</v>
      </c>
    </row>
    <row r="568" spans="2:16" ht="37.5" x14ac:dyDescent="0.3">
      <c r="B568" s="103" t="s">
        <v>149</v>
      </c>
      <c r="C568" s="8" t="s">
        <v>20</v>
      </c>
      <c r="D568" s="2" t="s">
        <v>7</v>
      </c>
      <c r="E568" s="2" t="s">
        <v>11</v>
      </c>
      <c r="F568" s="8" t="s">
        <v>557</v>
      </c>
      <c r="G568" s="2"/>
      <c r="H568" s="74">
        <f>H569+H570</f>
        <v>7320.1</v>
      </c>
      <c r="I568" s="74">
        <f>I569+I570</f>
        <v>75261.200000000012</v>
      </c>
    </row>
    <row r="569" spans="2:16" ht="26.25" customHeight="1" x14ac:dyDescent="0.3">
      <c r="B569" s="13" t="s">
        <v>112</v>
      </c>
      <c r="C569" s="8" t="s">
        <v>20</v>
      </c>
      <c r="D569" s="2" t="s">
        <v>7</v>
      </c>
      <c r="E569" s="2" t="s">
        <v>11</v>
      </c>
      <c r="F569" s="8" t="s">
        <v>557</v>
      </c>
      <c r="G569" s="2" t="s">
        <v>111</v>
      </c>
      <c r="H569" s="74">
        <v>7320.1</v>
      </c>
      <c r="I569" s="74">
        <f>66336.8+7320.1</f>
        <v>73656.900000000009</v>
      </c>
    </row>
    <row r="570" spans="2:16" ht="28.5" customHeight="1" x14ac:dyDescent="0.3">
      <c r="B570" s="13" t="s">
        <v>120</v>
      </c>
      <c r="C570" s="8" t="s">
        <v>20</v>
      </c>
      <c r="D570" s="2" t="s">
        <v>7</v>
      </c>
      <c r="E570" s="2" t="s">
        <v>11</v>
      </c>
      <c r="F570" s="8" t="s">
        <v>557</v>
      </c>
      <c r="G570" s="2" t="s">
        <v>118</v>
      </c>
      <c r="H570" s="2"/>
      <c r="I570" s="74">
        <v>1604.3</v>
      </c>
    </row>
    <row r="571" spans="2:16" ht="118.5" customHeight="1" x14ac:dyDescent="0.4">
      <c r="B571" s="354" t="s">
        <v>374</v>
      </c>
      <c r="C571" s="8" t="s">
        <v>20</v>
      </c>
      <c r="D571" s="29" t="s">
        <v>7</v>
      </c>
      <c r="E571" s="29" t="s">
        <v>11</v>
      </c>
      <c r="F571" s="30" t="s">
        <v>248</v>
      </c>
      <c r="G571" s="29"/>
      <c r="H571" s="74">
        <f>H572</f>
        <v>0</v>
      </c>
      <c r="I571" s="74">
        <f>I572</f>
        <v>18927.400000000001</v>
      </c>
      <c r="P571" s="425"/>
    </row>
    <row r="572" spans="2:16" ht="37.5" x14ac:dyDescent="0.3">
      <c r="B572" s="353" t="s">
        <v>88</v>
      </c>
      <c r="C572" s="8" t="s">
        <v>20</v>
      </c>
      <c r="D572" s="29" t="s">
        <v>7</v>
      </c>
      <c r="E572" s="29" t="s">
        <v>11</v>
      </c>
      <c r="F572" s="30" t="s">
        <v>248</v>
      </c>
      <c r="G572" s="2" t="s">
        <v>86</v>
      </c>
      <c r="H572" s="2"/>
      <c r="I572" s="74">
        <v>18927.400000000001</v>
      </c>
    </row>
    <row r="573" spans="2:16" ht="45" customHeight="1" x14ac:dyDescent="0.3">
      <c r="B573" s="481" t="s">
        <v>662</v>
      </c>
      <c r="C573" s="8" t="s">
        <v>20</v>
      </c>
      <c r="D573" s="29" t="s">
        <v>7</v>
      </c>
      <c r="E573" s="29" t="s">
        <v>11</v>
      </c>
      <c r="F573" s="30" t="s">
        <v>661</v>
      </c>
      <c r="G573" s="2"/>
      <c r="H573" s="74">
        <f>H574</f>
        <v>7</v>
      </c>
      <c r="I573" s="74">
        <f>I574</f>
        <v>2339.6</v>
      </c>
    </row>
    <row r="574" spans="2:16" ht="121.5" customHeight="1" x14ac:dyDescent="0.4">
      <c r="B574" s="13" t="s">
        <v>622</v>
      </c>
      <c r="C574" s="8" t="s">
        <v>20</v>
      </c>
      <c r="D574" s="2" t="s">
        <v>7</v>
      </c>
      <c r="E574" s="2" t="s">
        <v>11</v>
      </c>
      <c r="F574" s="8" t="s">
        <v>621</v>
      </c>
      <c r="G574" s="2"/>
      <c r="H574" s="74">
        <f>H575+H576</f>
        <v>7</v>
      </c>
      <c r="I574" s="74">
        <f>I575+I576</f>
        <v>2339.6</v>
      </c>
      <c r="P574" s="425"/>
    </row>
    <row r="575" spans="2:16" ht="27" customHeight="1" x14ac:dyDescent="0.3">
      <c r="B575" s="13" t="s">
        <v>112</v>
      </c>
      <c r="C575" s="8" t="s">
        <v>20</v>
      </c>
      <c r="D575" s="2" t="s">
        <v>7</v>
      </c>
      <c r="E575" s="2" t="s">
        <v>11</v>
      </c>
      <c r="F575" s="8" t="s">
        <v>621</v>
      </c>
      <c r="G575" s="2" t="s">
        <v>111</v>
      </c>
      <c r="H575" s="74">
        <v>7</v>
      </c>
      <c r="I575" s="74">
        <f>2083.2+156.8+92.6+7</f>
        <v>2339.6</v>
      </c>
      <c r="P575" s="456"/>
    </row>
    <row r="576" spans="2:16" ht="27" customHeight="1" x14ac:dyDescent="0.3">
      <c r="B576" s="13" t="s">
        <v>120</v>
      </c>
      <c r="C576" s="8" t="s">
        <v>20</v>
      </c>
      <c r="D576" s="2" t="s">
        <v>7</v>
      </c>
      <c r="E576" s="2" t="s">
        <v>11</v>
      </c>
      <c r="F576" s="8" t="s">
        <v>621</v>
      </c>
      <c r="G576" s="2" t="s">
        <v>118</v>
      </c>
      <c r="H576" s="74"/>
      <c r="I576" s="74">
        <f>156.8-156.8</f>
        <v>0</v>
      </c>
      <c r="P576" s="456"/>
    </row>
    <row r="577" spans="2:23" ht="51.75" customHeight="1" x14ac:dyDescent="0.4">
      <c r="B577" s="432" t="s">
        <v>508</v>
      </c>
      <c r="C577" s="78" t="s">
        <v>20</v>
      </c>
      <c r="D577" s="433" t="s">
        <v>7</v>
      </c>
      <c r="E577" s="85" t="s">
        <v>11</v>
      </c>
      <c r="F577" s="78" t="s">
        <v>228</v>
      </c>
      <c r="G577" s="433"/>
      <c r="H577" s="315">
        <f t="shared" ref="H577:I577" si="65">H578</f>
        <v>0</v>
      </c>
      <c r="I577" s="315">
        <f t="shared" si="65"/>
        <v>12174.7</v>
      </c>
      <c r="P577" s="425"/>
    </row>
    <row r="578" spans="2:23" ht="64.5" customHeight="1" x14ac:dyDescent="0.4">
      <c r="B578" s="128" t="s">
        <v>122</v>
      </c>
      <c r="C578" s="78" t="s">
        <v>20</v>
      </c>
      <c r="D578" s="433" t="s">
        <v>7</v>
      </c>
      <c r="E578" s="85" t="s">
        <v>11</v>
      </c>
      <c r="F578" s="78" t="s">
        <v>239</v>
      </c>
      <c r="G578" s="433"/>
      <c r="H578" s="315">
        <f>H579+H582</f>
        <v>0</v>
      </c>
      <c r="I578" s="315">
        <f>I579+I582</f>
        <v>12174.7</v>
      </c>
      <c r="P578" s="425"/>
    </row>
    <row r="579" spans="2:23" ht="84.75" customHeight="1" x14ac:dyDescent="0.4">
      <c r="B579" s="128" t="s">
        <v>147</v>
      </c>
      <c r="C579" s="78" t="s">
        <v>20</v>
      </c>
      <c r="D579" s="433" t="s">
        <v>7</v>
      </c>
      <c r="E579" s="85" t="s">
        <v>11</v>
      </c>
      <c r="F579" s="78" t="s">
        <v>240</v>
      </c>
      <c r="G579" s="433"/>
      <c r="H579" s="315">
        <f>H580+H581</f>
        <v>0</v>
      </c>
      <c r="I579" s="315">
        <f>I580+I581</f>
        <v>9587.7000000000007</v>
      </c>
      <c r="P579" s="425"/>
    </row>
    <row r="580" spans="2:23" ht="27" customHeight="1" x14ac:dyDescent="0.4">
      <c r="B580" s="194" t="s">
        <v>112</v>
      </c>
      <c r="C580" s="78" t="s">
        <v>20</v>
      </c>
      <c r="D580" s="113" t="s">
        <v>7</v>
      </c>
      <c r="E580" s="433" t="s">
        <v>11</v>
      </c>
      <c r="F580" s="78" t="s">
        <v>240</v>
      </c>
      <c r="G580" s="115" t="s">
        <v>111</v>
      </c>
      <c r="H580" s="115"/>
      <c r="I580" s="315">
        <v>9087.7000000000007</v>
      </c>
      <c r="P580" s="425"/>
    </row>
    <row r="581" spans="2:23" ht="27" customHeight="1" x14ac:dyDescent="0.4">
      <c r="B581" s="194" t="s">
        <v>120</v>
      </c>
      <c r="C581" s="78" t="s">
        <v>20</v>
      </c>
      <c r="D581" s="113" t="s">
        <v>7</v>
      </c>
      <c r="E581" s="433" t="s">
        <v>11</v>
      </c>
      <c r="F581" s="78" t="s">
        <v>240</v>
      </c>
      <c r="G581" s="115" t="s">
        <v>118</v>
      </c>
      <c r="H581" s="115"/>
      <c r="I581" s="315">
        <v>500</v>
      </c>
      <c r="P581" s="425"/>
    </row>
    <row r="582" spans="2:23" ht="149.25" customHeight="1" x14ac:dyDescent="0.4">
      <c r="B582" s="194" t="s">
        <v>457</v>
      </c>
      <c r="C582" s="78" t="s">
        <v>20</v>
      </c>
      <c r="D582" s="113" t="s">
        <v>7</v>
      </c>
      <c r="E582" s="433" t="s">
        <v>11</v>
      </c>
      <c r="F582" s="78" t="s">
        <v>458</v>
      </c>
      <c r="G582" s="115"/>
      <c r="H582" s="315">
        <f>H583</f>
        <v>0</v>
      </c>
      <c r="I582" s="315">
        <f>I583</f>
        <v>2587</v>
      </c>
      <c r="P582" s="425"/>
    </row>
    <row r="583" spans="2:23" ht="39.75" customHeight="1" x14ac:dyDescent="0.4">
      <c r="B583" s="194" t="s">
        <v>112</v>
      </c>
      <c r="C583" s="78" t="s">
        <v>20</v>
      </c>
      <c r="D583" s="113" t="s">
        <v>7</v>
      </c>
      <c r="E583" s="433" t="s">
        <v>11</v>
      </c>
      <c r="F583" s="78" t="s">
        <v>458</v>
      </c>
      <c r="G583" s="115" t="s">
        <v>111</v>
      </c>
      <c r="H583" s="115"/>
      <c r="I583" s="315">
        <v>2587</v>
      </c>
      <c r="P583" s="425"/>
    </row>
    <row r="584" spans="2:23" ht="29.25" customHeight="1" x14ac:dyDescent="0.3">
      <c r="B584" s="99" t="s">
        <v>28</v>
      </c>
      <c r="C584" s="8" t="s">
        <v>20</v>
      </c>
      <c r="D584" s="12" t="s">
        <v>23</v>
      </c>
      <c r="E584" s="12" t="s">
        <v>400</v>
      </c>
      <c r="F584" s="8"/>
      <c r="G584" s="12"/>
      <c r="H584" s="313">
        <f>H585</f>
        <v>0</v>
      </c>
      <c r="I584" s="313">
        <f>I585</f>
        <v>16168.7</v>
      </c>
    </row>
    <row r="585" spans="2:23" ht="32.25" customHeight="1" x14ac:dyDescent="0.3">
      <c r="B585" s="101" t="s">
        <v>54</v>
      </c>
      <c r="C585" s="8" t="s">
        <v>20</v>
      </c>
      <c r="D585" s="9" t="s">
        <v>23</v>
      </c>
      <c r="E585" s="9" t="s">
        <v>10</v>
      </c>
      <c r="F585" s="8"/>
      <c r="G585" s="9"/>
      <c r="H585" s="74">
        <f>H588</f>
        <v>0</v>
      </c>
      <c r="I585" s="74">
        <f>I588</f>
        <v>16168.7</v>
      </c>
    </row>
    <row r="586" spans="2:23" ht="67.5" customHeight="1" x14ac:dyDescent="0.3">
      <c r="B586" s="103" t="s">
        <v>529</v>
      </c>
      <c r="C586" s="8" t="s">
        <v>20</v>
      </c>
      <c r="D586" s="9" t="s">
        <v>23</v>
      </c>
      <c r="E586" s="9" t="s">
        <v>10</v>
      </c>
      <c r="F586" s="8" t="s">
        <v>244</v>
      </c>
      <c r="G586" s="9"/>
      <c r="H586" s="74">
        <f t="shared" ref="H586:I587" si="66">H587</f>
        <v>0</v>
      </c>
      <c r="I586" s="74">
        <f t="shared" si="66"/>
        <v>16168.7</v>
      </c>
    </row>
    <row r="587" spans="2:23" ht="45.75" customHeight="1" x14ac:dyDescent="0.3">
      <c r="B587" s="103" t="s">
        <v>136</v>
      </c>
      <c r="C587" s="8" t="s">
        <v>20</v>
      </c>
      <c r="D587" s="9" t="s">
        <v>23</v>
      </c>
      <c r="E587" s="9" t="s">
        <v>10</v>
      </c>
      <c r="F587" s="8" t="s">
        <v>245</v>
      </c>
      <c r="G587" s="9"/>
      <c r="H587" s="74">
        <f t="shared" si="66"/>
        <v>0</v>
      </c>
      <c r="I587" s="74">
        <f t="shared" si="66"/>
        <v>16168.7</v>
      </c>
    </row>
    <row r="588" spans="2:23" ht="136.5" customHeight="1" x14ac:dyDescent="0.3">
      <c r="B588" s="325" t="s">
        <v>138</v>
      </c>
      <c r="C588" s="8" t="s">
        <v>20</v>
      </c>
      <c r="D588" s="29" t="s">
        <v>23</v>
      </c>
      <c r="E588" s="29" t="s">
        <v>10</v>
      </c>
      <c r="F588" s="30" t="s">
        <v>251</v>
      </c>
      <c r="G588" s="29"/>
      <c r="H588" s="313">
        <f>H589</f>
        <v>0</v>
      </c>
      <c r="I588" s="313">
        <f>I589</f>
        <v>16168.7</v>
      </c>
      <c r="P588" s="550"/>
      <c r="Q588" s="522"/>
      <c r="R588" s="522"/>
      <c r="S588" s="522"/>
      <c r="T588" s="522"/>
      <c r="U588" s="522"/>
      <c r="V588" s="522"/>
      <c r="W588" s="522"/>
    </row>
    <row r="589" spans="2:23" ht="50.25" customHeight="1" x14ac:dyDescent="0.3">
      <c r="B589" s="106" t="s">
        <v>306</v>
      </c>
      <c r="C589" s="8" t="s">
        <v>20</v>
      </c>
      <c r="D589" s="29" t="s">
        <v>23</v>
      </c>
      <c r="E589" s="29" t="s">
        <v>10</v>
      </c>
      <c r="F589" s="30" t="s">
        <v>251</v>
      </c>
      <c r="G589" s="29" t="s">
        <v>305</v>
      </c>
      <c r="H589" s="29"/>
      <c r="I589" s="313">
        <v>16168.7</v>
      </c>
    </row>
    <row r="590" spans="2:23" ht="34.5" customHeight="1" x14ac:dyDescent="0.3">
      <c r="B590" s="160" t="s">
        <v>68</v>
      </c>
      <c r="C590" s="8" t="s">
        <v>20</v>
      </c>
      <c r="D590" s="29" t="s">
        <v>26</v>
      </c>
      <c r="E590" s="29"/>
      <c r="F590" s="30"/>
      <c r="G590" s="29"/>
      <c r="H590" s="313">
        <f>H591</f>
        <v>296.60000000000002</v>
      </c>
      <c r="I590" s="313">
        <f>I591</f>
        <v>40808.699999999997</v>
      </c>
    </row>
    <row r="591" spans="2:23" ht="33.75" customHeight="1" x14ac:dyDescent="0.3">
      <c r="B591" s="106" t="s">
        <v>659</v>
      </c>
      <c r="C591" s="8" t="s">
        <v>20</v>
      </c>
      <c r="D591" s="29" t="s">
        <v>26</v>
      </c>
      <c r="E591" s="29" t="s">
        <v>8</v>
      </c>
      <c r="F591" s="30"/>
      <c r="G591" s="29"/>
      <c r="H591" s="313">
        <f>H592+H602</f>
        <v>296.60000000000002</v>
      </c>
      <c r="I591" s="313">
        <f>I592+I602</f>
        <v>40808.699999999997</v>
      </c>
    </row>
    <row r="592" spans="2:23" ht="61.5" customHeight="1" x14ac:dyDescent="0.3">
      <c r="B592" s="103" t="s">
        <v>529</v>
      </c>
      <c r="C592" s="8" t="s">
        <v>20</v>
      </c>
      <c r="D592" s="2" t="s">
        <v>26</v>
      </c>
      <c r="E592" s="2" t="s">
        <v>8</v>
      </c>
      <c r="F592" s="8" t="s">
        <v>244</v>
      </c>
      <c r="G592" s="29"/>
      <c r="H592" s="313">
        <f>H594+H598+H600+H596</f>
        <v>296.60000000000002</v>
      </c>
      <c r="I592" s="313">
        <f>I594+I598+I600+I596</f>
        <v>39308.699999999997</v>
      </c>
    </row>
    <row r="593" spans="1:9" ht="50.25" customHeight="1" x14ac:dyDescent="0.3">
      <c r="B593" s="478" t="s">
        <v>136</v>
      </c>
      <c r="C593" s="8" t="s">
        <v>20</v>
      </c>
      <c r="D593" s="2" t="s">
        <v>26</v>
      </c>
      <c r="E593" s="2" t="s">
        <v>8</v>
      </c>
      <c r="F593" s="8" t="s">
        <v>245</v>
      </c>
      <c r="G593" s="29"/>
      <c r="H593" s="313">
        <f>H594+H598+H600+H596</f>
        <v>296.60000000000002</v>
      </c>
      <c r="I593" s="313">
        <f>I594+I598+I600+I596</f>
        <v>39308.699999999997</v>
      </c>
    </row>
    <row r="594" spans="1:9" ht="50.25" customHeight="1" x14ac:dyDescent="0.3">
      <c r="B594" s="478" t="s">
        <v>98</v>
      </c>
      <c r="C594" s="8" t="s">
        <v>20</v>
      </c>
      <c r="D594" s="2" t="s">
        <v>26</v>
      </c>
      <c r="E594" s="2" t="s">
        <v>8</v>
      </c>
      <c r="F594" s="8" t="s">
        <v>249</v>
      </c>
      <c r="G594" s="2"/>
      <c r="H594" s="313">
        <f>H595</f>
        <v>0</v>
      </c>
      <c r="I594" s="313">
        <f>I595</f>
        <v>33914.199999999997</v>
      </c>
    </row>
    <row r="595" spans="1:9" ht="33" customHeight="1" x14ac:dyDescent="0.3">
      <c r="B595" s="15" t="s">
        <v>112</v>
      </c>
      <c r="C595" s="8" t="s">
        <v>20</v>
      </c>
      <c r="D595" s="2" t="s">
        <v>26</v>
      </c>
      <c r="E595" s="2" t="s">
        <v>8</v>
      </c>
      <c r="F595" s="8" t="s">
        <v>249</v>
      </c>
      <c r="G595" s="2" t="s">
        <v>111</v>
      </c>
      <c r="H595" s="2"/>
      <c r="I595" s="313">
        <v>33914.199999999997</v>
      </c>
    </row>
    <row r="596" spans="1:9" ht="56.25" x14ac:dyDescent="0.3">
      <c r="B596" s="490" t="s">
        <v>148</v>
      </c>
      <c r="C596" s="8" t="s">
        <v>20</v>
      </c>
      <c r="D596" s="2" t="s">
        <v>26</v>
      </c>
      <c r="E596" s="2" t="s">
        <v>8</v>
      </c>
      <c r="F596" s="8" t="s">
        <v>246</v>
      </c>
      <c r="G596" s="2"/>
      <c r="H596" s="313">
        <f>H597</f>
        <v>296.60000000000002</v>
      </c>
      <c r="I596" s="313">
        <f>I597</f>
        <v>3580.2</v>
      </c>
    </row>
    <row r="597" spans="1:9" ht="33" customHeight="1" x14ac:dyDescent="0.3">
      <c r="B597" s="15" t="s">
        <v>112</v>
      </c>
      <c r="C597" s="8" t="s">
        <v>20</v>
      </c>
      <c r="D597" s="2" t="s">
        <v>26</v>
      </c>
      <c r="E597" s="2" t="s">
        <v>8</v>
      </c>
      <c r="F597" s="8" t="s">
        <v>246</v>
      </c>
      <c r="G597" s="2" t="s">
        <v>111</v>
      </c>
      <c r="H597" s="313">
        <v>296.60000000000002</v>
      </c>
      <c r="I597" s="313">
        <f>3283.6+296.6</f>
        <v>3580.2</v>
      </c>
    </row>
    <row r="598" spans="1:9" ht="60.75" customHeight="1" x14ac:dyDescent="0.3">
      <c r="B598" s="478" t="s">
        <v>478</v>
      </c>
      <c r="C598" s="8" t="s">
        <v>20</v>
      </c>
      <c r="D598" s="2" t="s">
        <v>26</v>
      </c>
      <c r="E598" s="2" t="s">
        <v>8</v>
      </c>
      <c r="F598" s="8" t="s">
        <v>477</v>
      </c>
      <c r="G598" s="2"/>
      <c r="H598" s="313">
        <f>H599</f>
        <v>0</v>
      </c>
      <c r="I598" s="313">
        <f>I599</f>
        <v>1533</v>
      </c>
    </row>
    <row r="599" spans="1:9" ht="33" customHeight="1" x14ac:dyDescent="0.3">
      <c r="B599" s="15" t="s">
        <v>112</v>
      </c>
      <c r="C599" s="8" t="s">
        <v>20</v>
      </c>
      <c r="D599" s="2" t="s">
        <v>26</v>
      </c>
      <c r="E599" s="2" t="s">
        <v>8</v>
      </c>
      <c r="F599" s="8" t="s">
        <v>477</v>
      </c>
      <c r="G599" s="2" t="s">
        <v>111</v>
      </c>
      <c r="H599" s="2"/>
      <c r="I599" s="313">
        <v>1533</v>
      </c>
    </row>
    <row r="600" spans="1:9" ht="195.75" customHeight="1" x14ac:dyDescent="0.3">
      <c r="B600" s="434" t="s">
        <v>438</v>
      </c>
      <c r="C600" s="78" t="s">
        <v>20</v>
      </c>
      <c r="D600" s="85" t="s">
        <v>26</v>
      </c>
      <c r="E600" s="85" t="s">
        <v>8</v>
      </c>
      <c r="F600" s="78" t="s">
        <v>413</v>
      </c>
      <c r="G600" s="85"/>
      <c r="H600" s="313">
        <f>H601</f>
        <v>0</v>
      </c>
      <c r="I600" s="313">
        <f>I601</f>
        <v>281.3</v>
      </c>
    </row>
    <row r="601" spans="1:9" ht="50.25" customHeight="1" x14ac:dyDescent="0.3">
      <c r="B601" s="217" t="s">
        <v>112</v>
      </c>
      <c r="C601" s="78" t="s">
        <v>20</v>
      </c>
      <c r="D601" s="85" t="s">
        <v>26</v>
      </c>
      <c r="E601" s="85" t="s">
        <v>8</v>
      </c>
      <c r="F601" s="78" t="s">
        <v>413</v>
      </c>
      <c r="G601" s="85" t="s">
        <v>111</v>
      </c>
      <c r="H601" s="85"/>
      <c r="I601" s="313">
        <v>281.3</v>
      </c>
    </row>
    <row r="602" spans="1:9" ht="50.25" customHeight="1" x14ac:dyDescent="0.3">
      <c r="B602" s="128" t="s">
        <v>531</v>
      </c>
      <c r="C602" s="164">
        <v>925</v>
      </c>
      <c r="D602" s="115" t="s">
        <v>26</v>
      </c>
      <c r="E602" s="113" t="s">
        <v>8</v>
      </c>
      <c r="F602" s="78" t="s">
        <v>241</v>
      </c>
      <c r="G602" s="115"/>
      <c r="H602" s="313">
        <f>H603</f>
        <v>0</v>
      </c>
      <c r="I602" s="313">
        <f>I603</f>
        <v>1500</v>
      </c>
    </row>
    <row r="603" spans="1:9" ht="50.25" customHeight="1" x14ac:dyDescent="0.3">
      <c r="B603" s="435" t="s">
        <v>133</v>
      </c>
      <c r="C603" s="164">
        <v>925</v>
      </c>
      <c r="D603" s="115" t="s">
        <v>26</v>
      </c>
      <c r="E603" s="115" t="s">
        <v>8</v>
      </c>
      <c r="F603" s="115" t="s">
        <v>580</v>
      </c>
      <c r="G603" s="113"/>
      <c r="H603" s="313">
        <f>H604</f>
        <v>0</v>
      </c>
      <c r="I603" s="313">
        <f>I604</f>
        <v>1500</v>
      </c>
    </row>
    <row r="604" spans="1:9" ht="50.25" customHeight="1" x14ac:dyDescent="0.3">
      <c r="B604" s="114" t="s">
        <v>112</v>
      </c>
      <c r="C604" s="164">
        <v>925</v>
      </c>
      <c r="D604" s="115" t="s">
        <v>26</v>
      </c>
      <c r="E604" s="115" t="s">
        <v>8</v>
      </c>
      <c r="F604" s="115" t="s">
        <v>580</v>
      </c>
      <c r="G604" s="113" t="s">
        <v>111</v>
      </c>
      <c r="H604" s="113"/>
      <c r="I604" s="313">
        <v>1500</v>
      </c>
    </row>
    <row r="605" spans="1:9" ht="90" customHeight="1" x14ac:dyDescent="0.3">
      <c r="A605" s="25" t="s">
        <v>45</v>
      </c>
      <c r="B605" s="94" t="s">
        <v>47</v>
      </c>
      <c r="C605" s="18" t="s">
        <v>21</v>
      </c>
      <c r="D605" s="17"/>
      <c r="E605" s="17"/>
      <c r="F605" s="19"/>
      <c r="G605" s="17"/>
      <c r="H605" s="314">
        <f>H606+H615</f>
        <v>0</v>
      </c>
      <c r="I605" s="314">
        <f>I606+I615</f>
        <v>152119</v>
      </c>
    </row>
    <row r="606" spans="1:9" ht="34.5" customHeight="1" x14ac:dyDescent="0.3">
      <c r="B606" s="14" t="s">
        <v>0</v>
      </c>
      <c r="C606" s="8" t="s">
        <v>21</v>
      </c>
      <c r="D606" s="12" t="s">
        <v>7</v>
      </c>
      <c r="E606" s="12"/>
      <c r="F606" s="8"/>
      <c r="G606" s="12"/>
      <c r="H606" s="74">
        <f>H607</f>
        <v>0</v>
      </c>
      <c r="I606" s="74">
        <f>I607</f>
        <v>81316.7</v>
      </c>
    </row>
    <row r="607" spans="1:9" ht="28.5" customHeight="1" x14ac:dyDescent="0.3">
      <c r="B607" s="258" t="s">
        <v>307</v>
      </c>
      <c r="C607" s="8" t="s">
        <v>21</v>
      </c>
      <c r="D607" s="2" t="s">
        <v>7</v>
      </c>
      <c r="E607" s="2" t="s">
        <v>8</v>
      </c>
      <c r="F607" s="8"/>
      <c r="G607" s="2"/>
      <c r="H607" s="313">
        <f>H608</f>
        <v>0</v>
      </c>
      <c r="I607" s="313">
        <f>I608</f>
        <v>81316.7</v>
      </c>
    </row>
    <row r="608" spans="1:9" ht="61.5" customHeight="1" x14ac:dyDescent="0.3">
      <c r="B608" s="257" t="s">
        <v>533</v>
      </c>
      <c r="C608" s="8" t="s">
        <v>21</v>
      </c>
      <c r="D608" s="2" t="s">
        <v>7</v>
      </c>
      <c r="E608" s="2" t="s">
        <v>8</v>
      </c>
      <c r="F608" s="347" t="s">
        <v>253</v>
      </c>
      <c r="G608" s="2"/>
      <c r="H608" s="313">
        <f>H609+H612</f>
        <v>0</v>
      </c>
      <c r="I608" s="313">
        <f>I609+I612</f>
        <v>81316.7</v>
      </c>
    </row>
    <row r="609" spans="2:9" ht="34.5" customHeight="1" x14ac:dyDescent="0.3">
      <c r="B609" s="100" t="s">
        <v>300</v>
      </c>
      <c r="C609" s="80" t="s">
        <v>21</v>
      </c>
      <c r="D609" s="83" t="s">
        <v>7</v>
      </c>
      <c r="E609" s="84" t="s">
        <v>8</v>
      </c>
      <c r="F609" s="81" t="s">
        <v>254</v>
      </c>
      <c r="G609" s="29"/>
      <c r="H609" s="313">
        <f>H610</f>
        <v>0</v>
      </c>
      <c r="I609" s="313">
        <f>I610</f>
        <v>555.20000000000005</v>
      </c>
    </row>
    <row r="610" spans="2:9" ht="195.75" customHeight="1" x14ac:dyDescent="0.3">
      <c r="B610" s="285" t="s">
        <v>467</v>
      </c>
      <c r="C610" s="8" t="s">
        <v>21</v>
      </c>
      <c r="D610" s="2" t="s">
        <v>7</v>
      </c>
      <c r="E610" s="2" t="s">
        <v>8</v>
      </c>
      <c r="F610" s="8" t="s">
        <v>256</v>
      </c>
      <c r="G610" s="2"/>
      <c r="H610" s="313">
        <f>H611</f>
        <v>0</v>
      </c>
      <c r="I610" s="313">
        <f>I611</f>
        <v>555.20000000000005</v>
      </c>
    </row>
    <row r="611" spans="2:9" ht="28.5" customHeight="1" x14ac:dyDescent="0.3">
      <c r="B611" s="99" t="s">
        <v>112</v>
      </c>
      <c r="C611" s="8" t="s">
        <v>21</v>
      </c>
      <c r="D611" s="2" t="s">
        <v>7</v>
      </c>
      <c r="E611" s="2" t="s">
        <v>8</v>
      </c>
      <c r="F611" s="8" t="s">
        <v>256</v>
      </c>
      <c r="G611" s="85" t="s">
        <v>111</v>
      </c>
      <c r="H611" s="85"/>
      <c r="I611" s="313">
        <v>555.20000000000005</v>
      </c>
    </row>
    <row r="612" spans="2:9" ht="71.25" customHeight="1" x14ac:dyDescent="0.3">
      <c r="B612" s="101" t="s">
        <v>134</v>
      </c>
      <c r="C612" s="8" t="s">
        <v>21</v>
      </c>
      <c r="D612" s="2" t="s">
        <v>7</v>
      </c>
      <c r="E612" s="2" t="s">
        <v>8</v>
      </c>
      <c r="F612" s="8" t="s">
        <v>573</v>
      </c>
      <c r="G612" s="2"/>
      <c r="H612" s="313">
        <f t="shared" ref="H612:I613" si="67">H613</f>
        <v>0</v>
      </c>
      <c r="I612" s="313">
        <f t="shared" si="67"/>
        <v>80761.5</v>
      </c>
    </row>
    <row r="613" spans="2:9" ht="45.75" customHeight="1" x14ac:dyDescent="0.3">
      <c r="B613" s="101" t="s">
        <v>98</v>
      </c>
      <c r="C613" s="8" t="s">
        <v>21</v>
      </c>
      <c r="D613" s="2" t="s">
        <v>7</v>
      </c>
      <c r="E613" s="2" t="s">
        <v>8</v>
      </c>
      <c r="F613" s="8" t="s">
        <v>574</v>
      </c>
      <c r="G613" s="2"/>
      <c r="H613" s="313">
        <f t="shared" si="67"/>
        <v>0</v>
      </c>
      <c r="I613" s="313">
        <f t="shared" si="67"/>
        <v>80761.5</v>
      </c>
    </row>
    <row r="614" spans="2:9" ht="28.5" customHeight="1" x14ac:dyDescent="0.3">
      <c r="B614" s="79" t="s">
        <v>115</v>
      </c>
      <c r="C614" s="80" t="s">
        <v>21</v>
      </c>
      <c r="D614" s="82" t="s">
        <v>7</v>
      </c>
      <c r="E614" s="82" t="s">
        <v>8</v>
      </c>
      <c r="F614" s="8" t="s">
        <v>574</v>
      </c>
      <c r="G614" s="82" t="s">
        <v>111</v>
      </c>
      <c r="H614" s="82"/>
      <c r="I614" s="313">
        <v>80761.5</v>
      </c>
    </row>
    <row r="615" spans="2:9" ht="28.5" customHeight="1" x14ac:dyDescent="0.3">
      <c r="B615" s="31" t="s">
        <v>89</v>
      </c>
      <c r="C615" s="8" t="s">
        <v>21</v>
      </c>
      <c r="D615" s="9" t="s">
        <v>9</v>
      </c>
      <c r="E615" s="9"/>
      <c r="F615" s="8"/>
      <c r="G615" s="9"/>
      <c r="H615" s="74">
        <f>H616+H633</f>
        <v>0</v>
      </c>
      <c r="I615" s="74">
        <f>I616+I633</f>
        <v>70802.299999999988</v>
      </c>
    </row>
    <row r="616" spans="2:9" ht="24" customHeight="1" x14ac:dyDescent="0.3">
      <c r="B616" s="31" t="s">
        <v>59</v>
      </c>
      <c r="C616" s="8" t="s">
        <v>21</v>
      </c>
      <c r="D616" s="2" t="s">
        <v>9</v>
      </c>
      <c r="E616" s="2" t="s">
        <v>3</v>
      </c>
      <c r="F616" s="8"/>
      <c r="G616" s="2"/>
      <c r="H616" s="74">
        <f>H617</f>
        <v>0</v>
      </c>
      <c r="I616" s="74">
        <f>I617</f>
        <v>60787.899999999994</v>
      </c>
    </row>
    <row r="617" spans="2:9" ht="59.25" customHeight="1" x14ac:dyDescent="0.3">
      <c r="B617" s="406" t="s">
        <v>533</v>
      </c>
      <c r="C617" s="8" t="s">
        <v>21</v>
      </c>
      <c r="D617" s="2" t="s">
        <v>9</v>
      </c>
      <c r="E617" s="2" t="s">
        <v>3</v>
      </c>
      <c r="F617" s="8" t="s">
        <v>253</v>
      </c>
      <c r="G617" s="2"/>
      <c r="H617" s="74">
        <f>H618+H626+H630</f>
        <v>0</v>
      </c>
      <c r="I617" s="74">
        <f>I618+I626+I630</f>
        <v>60787.899999999994</v>
      </c>
    </row>
    <row r="618" spans="2:9" ht="40.5" customHeight="1" x14ac:dyDescent="0.3">
      <c r="B618" s="254" t="s">
        <v>297</v>
      </c>
      <c r="C618" s="8" t="s">
        <v>21</v>
      </c>
      <c r="D618" s="29" t="s">
        <v>9</v>
      </c>
      <c r="E618" s="29" t="s">
        <v>3</v>
      </c>
      <c r="F618" s="30" t="s">
        <v>258</v>
      </c>
      <c r="G618" s="2"/>
      <c r="H618" s="313">
        <f>H619+H624</f>
        <v>0</v>
      </c>
      <c r="I618" s="313">
        <f>I619+I624</f>
        <v>7627.5999999999985</v>
      </c>
    </row>
    <row r="619" spans="2:9" ht="45" customHeight="1" x14ac:dyDescent="0.3">
      <c r="B619" s="254" t="s">
        <v>298</v>
      </c>
      <c r="C619" s="8" t="s">
        <v>21</v>
      </c>
      <c r="D619" s="2" t="s">
        <v>9</v>
      </c>
      <c r="E619" s="2" t="s">
        <v>3</v>
      </c>
      <c r="F619" s="8" t="s">
        <v>259</v>
      </c>
      <c r="G619" s="2"/>
      <c r="H619" s="74">
        <f>H621+H623+H622+H620</f>
        <v>0</v>
      </c>
      <c r="I619" s="74">
        <f>I621+I623+I622+I620</f>
        <v>6963.1999999999989</v>
      </c>
    </row>
    <row r="620" spans="2:9" ht="45" customHeight="1" x14ac:dyDescent="0.3">
      <c r="B620" s="501" t="s">
        <v>88</v>
      </c>
      <c r="C620" s="8" t="s">
        <v>21</v>
      </c>
      <c r="D620" s="29" t="s">
        <v>9</v>
      </c>
      <c r="E620" s="29" t="s">
        <v>3</v>
      </c>
      <c r="F620" s="8" t="s">
        <v>259</v>
      </c>
      <c r="G620" s="2" t="s">
        <v>86</v>
      </c>
      <c r="H620" s="74">
        <v>58.4</v>
      </c>
      <c r="I620" s="74">
        <v>58.4</v>
      </c>
    </row>
    <row r="621" spans="2:9" ht="59.25" customHeight="1" x14ac:dyDescent="0.3">
      <c r="B621" s="99" t="s">
        <v>106</v>
      </c>
      <c r="C621" s="8" t="s">
        <v>21</v>
      </c>
      <c r="D621" s="29" t="s">
        <v>9</v>
      </c>
      <c r="E621" s="29" t="s">
        <v>3</v>
      </c>
      <c r="F621" s="8" t="s">
        <v>259</v>
      </c>
      <c r="G621" s="2" t="s">
        <v>84</v>
      </c>
      <c r="H621" s="74">
        <v>-58.4</v>
      </c>
      <c r="I621" s="74">
        <f>800.3-58.4</f>
        <v>741.9</v>
      </c>
    </row>
    <row r="622" spans="2:9" ht="31.5" customHeight="1" x14ac:dyDescent="0.3">
      <c r="B622" s="99" t="s">
        <v>432</v>
      </c>
      <c r="C622" s="8" t="s">
        <v>21</v>
      </c>
      <c r="D622" s="29" t="s">
        <v>9</v>
      </c>
      <c r="E622" s="29" t="s">
        <v>3</v>
      </c>
      <c r="F622" s="8" t="s">
        <v>259</v>
      </c>
      <c r="G622" s="2" t="s">
        <v>431</v>
      </c>
      <c r="H622" s="2"/>
      <c r="I622" s="74">
        <v>33</v>
      </c>
    </row>
    <row r="623" spans="2:9" ht="28.5" customHeight="1" x14ac:dyDescent="0.3">
      <c r="B623" s="99" t="s">
        <v>112</v>
      </c>
      <c r="C623" s="8" t="s">
        <v>21</v>
      </c>
      <c r="D623" s="29" t="s">
        <v>9</v>
      </c>
      <c r="E623" s="29" t="s">
        <v>3</v>
      </c>
      <c r="F623" s="8" t="s">
        <v>259</v>
      </c>
      <c r="G623" s="2" t="s">
        <v>111</v>
      </c>
      <c r="H623" s="2"/>
      <c r="I623" s="74">
        <v>6129.9</v>
      </c>
    </row>
    <row r="624" spans="2:9" ht="37.5" x14ac:dyDescent="0.3">
      <c r="B624" s="99" t="s">
        <v>616</v>
      </c>
      <c r="C624" s="8" t="s">
        <v>21</v>
      </c>
      <c r="D624" s="29" t="s">
        <v>9</v>
      </c>
      <c r="E624" s="29" t="s">
        <v>3</v>
      </c>
      <c r="F624" s="8" t="s">
        <v>602</v>
      </c>
      <c r="G624" s="2"/>
      <c r="H624" s="422">
        <f>H625</f>
        <v>0</v>
      </c>
      <c r="I624" s="422">
        <f>I625</f>
        <v>664.4</v>
      </c>
    </row>
    <row r="625" spans="2:9" ht="28.5" customHeight="1" x14ac:dyDescent="0.3">
      <c r="B625" s="99" t="s">
        <v>112</v>
      </c>
      <c r="C625" s="8" t="s">
        <v>21</v>
      </c>
      <c r="D625" s="29" t="s">
        <v>9</v>
      </c>
      <c r="E625" s="29" t="s">
        <v>3</v>
      </c>
      <c r="F625" s="8" t="s">
        <v>602</v>
      </c>
      <c r="G625" s="2" t="s">
        <v>111</v>
      </c>
      <c r="H625" s="2"/>
      <c r="I625" s="74">
        <f>791.9-127.5</f>
        <v>664.4</v>
      </c>
    </row>
    <row r="626" spans="2:9" ht="46.5" customHeight="1" x14ac:dyDescent="0.3">
      <c r="B626" s="273" t="s">
        <v>300</v>
      </c>
      <c r="C626" s="8" t="s">
        <v>21</v>
      </c>
      <c r="D626" s="29" t="s">
        <v>9</v>
      </c>
      <c r="E626" s="33" t="s">
        <v>3</v>
      </c>
      <c r="F626" s="30" t="s">
        <v>254</v>
      </c>
      <c r="G626" s="29"/>
      <c r="H626" s="313">
        <f>H627</f>
        <v>0</v>
      </c>
      <c r="I626" s="313">
        <f>I627</f>
        <v>118.6</v>
      </c>
    </row>
    <row r="627" spans="2:9" ht="47.25" customHeight="1" x14ac:dyDescent="0.3">
      <c r="B627" s="273" t="s">
        <v>299</v>
      </c>
      <c r="C627" s="8" t="s">
        <v>21</v>
      </c>
      <c r="D627" s="29" t="s">
        <v>9</v>
      </c>
      <c r="E627" s="33" t="s">
        <v>3</v>
      </c>
      <c r="F627" s="30" t="s">
        <v>255</v>
      </c>
      <c r="G627" s="29"/>
      <c r="H627" s="313">
        <f>H629+H628</f>
        <v>0</v>
      </c>
      <c r="I627" s="313">
        <f>I629+I628</f>
        <v>118.6</v>
      </c>
    </row>
    <row r="628" spans="2:9" ht="47.25" customHeight="1" x14ac:dyDescent="0.3">
      <c r="B628" s="411" t="s">
        <v>88</v>
      </c>
      <c r="C628" s="8" t="s">
        <v>21</v>
      </c>
      <c r="D628" s="29" t="s">
        <v>9</v>
      </c>
      <c r="E628" s="33" t="s">
        <v>3</v>
      </c>
      <c r="F628" s="30" t="s">
        <v>255</v>
      </c>
      <c r="G628" s="29" t="s">
        <v>86</v>
      </c>
      <c r="H628" s="29"/>
      <c r="I628" s="313">
        <v>36</v>
      </c>
    </row>
    <row r="629" spans="2:9" ht="63.75" customHeight="1" x14ac:dyDescent="0.3">
      <c r="B629" s="272" t="s">
        <v>106</v>
      </c>
      <c r="C629" s="8" t="s">
        <v>21</v>
      </c>
      <c r="D629" s="29" t="s">
        <v>9</v>
      </c>
      <c r="E629" s="33" t="s">
        <v>3</v>
      </c>
      <c r="F629" s="30" t="s">
        <v>255</v>
      </c>
      <c r="G629" s="29" t="s">
        <v>84</v>
      </c>
      <c r="H629" s="29"/>
      <c r="I629" s="313">
        <v>82.6</v>
      </c>
    </row>
    <row r="630" spans="2:9" ht="65.25" customHeight="1" x14ac:dyDescent="0.3">
      <c r="B630" s="271" t="s">
        <v>134</v>
      </c>
      <c r="C630" s="8" t="s">
        <v>21</v>
      </c>
      <c r="D630" s="2" t="s">
        <v>9</v>
      </c>
      <c r="E630" s="2" t="s">
        <v>3</v>
      </c>
      <c r="F630" s="8" t="s">
        <v>573</v>
      </c>
      <c r="G630" s="2"/>
      <c r="H630" s="313">
        <f t="shared" ref="H630:I631" si="68">H631</f>
        <v>0</v>
      </c>
      <c r="I630" s="313">
        <f t="shared" si="68"/>
        <v>53041.7</v>
      </c>
    </row>
    <row r="631" spans="2:9" ht="60.75" customHeight="1" x14ac:dyDescent="0.3">
      <c r="B631" s="271" t="s">
        <v>98</v>
      </c>
      <c r="C631" s="8" t="s">
        <v>21</v>
      </c>
      <c r="D631" s="2" t="s">
        <v>9</v>
      </c>
      <c r="E631" s="2" t="s">
        <v>3</v>
      </c>
      <c r="F631" s="8" t="s">
        <v>574</v>
      </c>
      <c r="G631" s="2"/>
      <c r="H631" s="313">
        <f t="shared" si="68"/>
        <v>0</v>
      </c>
      <c r="I631" s="313">
        <f t="shared" si="68"/>
        <v>53041.7</v>
      </c>
    </row>
    <row r="632" spans="2:9" ht="40.5" customHeight="1" x14ac:dyDescent="0.3">
      <c r="B632" s="15" t="s">
        <v>112</v>
      </c>
      <c r="C632" s="8" t="s">
        <v>21</v>
      </c>
      <c r="D632" s="2" t="s">
        <v>9</v>
      </c>
      <c r="E632" s="2" t="s">
        <v>3</v>
      </c>
      <c r="F632" s="8" t="s">
        <v>574</v>
      </c>
      <c r="G632" s="2" t="s">
        <v>111</v>
      </c>
      <c r="H632" s="2"/>
      <c r="I632" s="313">
        <v>53041.7</v>
      </c>
    </row>
    <row r="633" spans="2:9" ht="45.75" customHeight="1" x14ac:dyDescent="0.3">
      <c r="B633" s="271" t="s">
        <v>66</v>
      </c>
      <c r="C633" s="8" t="s">
        <v>21</v>
      </c>
      <c r="D633" s="2" t="s">
        <v>9</v>
      </c>
      <c r="E633" s="2" t="s">
        <v>10</v>
      </c>
      <c r="F633" s="8"/>
      <c r="G633" s="2"/>
      <c r="H633" s="74">
        <f>H634</f>
        <v>0</v>
      </c>
      <c r="I633" s="74">
        <f>I634</f>
        <v>10014.400000000001</v>
      </c>
    </row>
    <row r="634" spans="2:9" ht="58.5" customHeight="1" x14ac:dyDescent="0.3">
      <c r="B634" s="406" t="s">
        <v>533</v>
      </c>
      <c r="C634" s="8" t="s">
        <v>21</v>
      </c>
      <c r="D634" s="2" t="s">
        <v>9</v>
      </c>
      <c r="E634" s="2" t="s">
        <v>10</v>
      </c>
      <c r="F634" s="8" t="s">
        <v>253</v>
      </c>
      <c r="G634" s="2"/>
      <c r="H634" s="74">
        <f>H635+H640</f>
        <v>0</v>
      </c>
      <c r="I634" s="74">
        <f>I635+I640</f>
        <v>10014.400000000001</v>
      </c>
    </row>
    <row r="635" spans="2:9" ht="63.75" customHeight="1" x14ac:dyDescent="0.3">
      <c r="B635" s="101" t="s">
        <v>134</v>
      </c>
      <c r="C635" s="8" t="s">
        <v>21</v>
      </c>
      <c r="D635" s="33" t="s">
        <v>9</v>
      </c>
      <c r="E635" s="2" t="s">
        <v>10</v>
      </c>
      <c r="F635" s="8" t="s">
        <v>573</v>
      </c>
      <c r="G635" s="2"/>
      <c r="H635" s="313">
        <f>H636</f>
        <v>0</v>
      </c>
      <c r="I635" s="313">
        <f>I636</f>
        <v>5848.3</v>
      </c>
    </row>
    <row r="636" spans="2:9" ht="60" customHeight="1" x14ac:dyDescent="0.3">
      <c r="B636" s="105" t="s">
        <v>98</v>
      </c>
      <c r="C636" s="8" t="s">
        <v>21</v>
      </c>
      <c r="D636" s="33" t="s">
        <v>9</v>
      </c>
      <c r="E636" s="2" t="s">
        <v>10</v>
      </c>
      <c r="F636" s="8" t="s">
        <v>574</v>
      </c>
      <c r="G636" s="29"/>
      <c r="H636" s="313">
        <f>H637+H638+H639</f>
        <v>0</v>
      </c>
      <c r="I636" s="313">
        <f>I637+I638+I639</f>
        <v>5848.3</v>
      </c>
    </row>
    <row r="637" spans="2:9" ht="48" customHeight="1" x14ac:dyDescent="0.3">
      <c r="B637" s="102" t="s">
        <v>88</v>
      </c>
      <c r="C637" s="8" t="s">
        <v>21</v>
      </c>
      <c r="D637" s="33" t="s">
        <v>9</v>
      </c>
      <c r="E637" s="2" t="s">
        <v>10</v>
      </c>
      <c r="F637" s="8" t="s">
        <v>574</v>
      </c>
      <c r="G637" s="33" t="s">
        <v>86</v>
      </c>
      <c r="H637" s="33"/>
      <c r="I637" s="313">
        <v>5144.3</v>
      </c>
    </row>
    <row r="638" spans="2:9" ht="60" customHeight="1" x14ac:dyDescent="0.3">
      <c r="B638" s="99" t="s">
        <v>106</v>
      </c>
      <c r="C638" s="8" t="s">
        <v>21</v>
      </c>
      <c r="D638" s="33" t="s">
        <v>9</v>
      </c>
      <c r="E638" s="2" t="s">
        <v>10</v>
      </c>
      <c r="F638" s="8" t="s">
        <v>574</v>
      </c>
      <c r="G638" s="2" t="s">
        <v>84</v>
      </c>
      <c r="H638" s="313"/>
      <c r="I638" s="313">
        <f>697.1-16.6</f>
        <v>680.5</v>
      </c>
    </row>
    <row r="639" spans="2:9" ht="33" customHeight="1" x14ac:dyDescent="0.3">
      <c r="B639" s="99" t="s">
        <v>166</v>
      </c>
      <c r="C639" s="8" t="s">
        <v>21</v>
      </c>
      <c r="D639" s="33" t="s">
        <v>9</v>
      </c>
      <c r="E639" s="2" t="s">
        <v>10</v>
      </c>
      <c r="F639" s="8" t="s">
        <v>574</v>
      </c>
      <c r="G639" s="2" t="s">
        <v>85</v>
      </c>
      <c r="H639" s="313"/>
      <c r="I639" s="313">
        <f>6.9+16.6</f>
        <v>23.5</v>
      </c>
    </row>
    <row r="640" spans="2:9" ht="48" customHeight="1" x14ac:dyDescent="0.3">
      <c r="B640" s="101" t="s">
        <v>353</v>
      </c>
      <c r="C640" s="8" t="s">
        <v>21</v>
      </c>
      <c r="D640" s="33" t="s">
        <v>9</v>
      </c>
      <c r="E640" s="2" t="s">
        <v>10</v>
      </c>
      <c r="F640" s="33" t="s">
        <v>257</v>
      </c>
      <c r="G640" s="2"/>
      <c r="H640" s="313">
        <f>H641</f>
        <v>0</v>
      </c>
      <c r="I640" s="313">
        <f>I641</f>
        <v>4166.1000000000004</v>
      </c>
    </row>
    <row r="641" spans="1:9" ht="44.25" customHeight="1" x14ac:dyDescent="0.3">
      <c r="B641" s="101" t="s">
        <v>94</v>
      </c>
      <c r="C641" s="8" t="s">
        <v>21</v>
      </c>
      <c r="D641" s="33" t="s">
        <v>9</v>
      </c>
      <c r="E641" s="2" t="s">
        <v>10</v>
      </c>
      <c r="F641" s="33" t="s">
        <v>575</v>
      </c>
      <c r="G641" s="29"/>
      <c r="H641" s="313">
        <f>H642+H643</f>
        <v>0</v>
      </c>
      <c r="I641" s="313">
        <f>I642+I643</f>
        <v>4166.1000000000004</v>
      </c>
    </row>
    <row r="642" spans="1:9" ht="46.5" customHeight="1" x14ac:dyDescent="0.3">
      <c r="B642" s="102" t="s">
        <v>434</v>
      </c>
      <c r="C642" s="8" t="s">
        <v>21</v>
      </c>
      <c r="D642" s="33" t="s">
        <v>9</v>
      </c>
      <c r="E642" s="2" t="s">
        <v>10</v>
      </c>
      <c r="F642" s="33" t="s">
        <v>575</v>
      </c>
      <c r="G642" s="29" t="s">
        <v>83</v>
      </c>
      <c r="H642" s="29"/>
      <c r="I642" s="313">
        <v>3989.1</v>
      </c>
    </row>
    <row r="643" spans="1:9" ht="61.5" customHeight="1" x14ac:dyDescent="0.3">
      <c r="B643" s="99" t="s">
        <v>106</v>
      </c>
      <c r="C643" s="8" t="s">
        <v>21</v>
      </c>
      <c r="D643" s="33" t="s">
        <v>9</v>
      </c>
      <c r="E643" s="2" t="s">
        <v>10</v>
      </c>
      <c r="F643" s="33" t="s">
        <v>575</v>
      </c>
      <c r="G643" s="97" t="s">
        <v>84</v>
      </c>
      <c r="H643" s="97"/>
      <c r="I643" s="313">
        <v>177</v>
      </c>
    </row>
    <row r="644" spans="1:9" ht="15" customHeight="1" x14ac:dyDescent="0.3">
      <c r="B644" s="277"/>
      <c r="C644" s="8"/>
      <c r="D644" s="2"/>
      <c r="E644" s="2"/>
      <c r="F644" s="8"/>
      <c r="G644" s="2"/>
      <c r="H644" s="2"/>
      <c r="I644" s="313"/>
    </row>
    <row r="645" spans="1:9" ht="64.5" customHeight="1" x14ac:dyDescent="0.3">
      <c r="A645" s="25" t="s">
        <v>46</v>
      </c>
      <c r="B645" s="149" t="s">
        <v>71</v>
      </c>
      <c r="C645" s="18" t="s">
        <v>72</v>
      </c>
      <c r="D645" s="159"/>
      <c r="E645" s="159"/>
      <c r="F645" s="19"/>
      <c r="G645" s="159"/>
      <c r="H645" s="314">
        <f>H646</f>
        <v>0</v>
      </c>
      <c r="I645" s="314">
        <f>I646</f>
        <v>130122.5</v>
      </c>
    </row>
    <row r="646" spans="1:9" ht="25.5" customHeight="1" x14ac:dyDescent="0.3">
      <c r="A646" s="86"/>
      <c r="B646" s="160" t="s">
        <v>68</v>
      </c>
      <c r="C646" s="35">
        <v>929</v>
      </c>
      <c r="D646" s="32" t="s">
        <v>26</v>
      </c>
      <c r="E646" s="32"/>
      <c r="F646" s="32"/>
      <c r="G646" s="32"/>
      <c r="H646" s="74">
        <f>H647+H656+H664</f>
        <v>0</v>
      </c>
      <c r="I646" s="74">
        <f>I647+I656+I664</f>
        <v>130122.5</v>
      </c>
    </row>
    <row r="647" spans="1:9" ht="30" customHeight="1" x14ac:dyDescent="0.3">
      <c r="A647" s="86"/>
      <c r="B647" s="146" t="s">
        <v>78</v>
      </c>
      <c r="C647" s="35">
        <v>929</v>
      </c>
      <c r="D647" s="30" t="s">
        <v>26</v>
      </c>
      <c r="E647" s="29" t="s">
        <v>6</v>
      </c>
      <c r="F647" s="30"/>
      <c r="G647" s="30"/>
      <c r="H647" s="313">
        <f>H648</f>
        <v>0</v>
      </c>
      <c r="I647" s="313">
        <f>I648</f>
        <v>39097</v>
      </c>
    </row>
    <row r="648" spans="1:9" ht="61.5" customHeight="1" x14ac:dyDescent="0.3">
      <c r="A648" s="86"/>
      <c r="B648" s="406" t="s">
        <v>531</v>
      </c>
      <c r="C648" s="35">
        <v>929</v>
      </c>
      <c r="D648" s="30" t="s">
        <v>26</v>
      </c>
      <c r="E648" s="29" t="s">
        <v>6</v>
      </c>
      <c r="F648" s="8" t="s">
        <v>241</v>
      </c>
      <c r="G648" s="30"/>
      <c r="H648" s="313">
        <f>H649+H651+H653</f>
        <v>0</v>
      </c>
      <c r="I648" s="313">
        <f>I649+I651+I653</f>
        <v>39097</v>
      </c>
    </row>
    <row r="649" spans="1:9" ht="61.5" customHeight="1" x14ac:dyDescent="0.3">
      <c r="A649" s="86"/>
      <c r="B649" s="478" t="s">
        <v>98</v>
      </c>
      <c r="C649" s="35">
        <v>929</v>
      </c>
      <c r="D649" s="9" t="s">
        <v>26</v>
      </c>
      <c r="E649" s="9" t="s">
        <v>6</v>
      </c>
      <c r="F649" s="8" t="s">
        <v>582</v>
      </c>
      <c r="G649" s="8"/>
      <c r="H649" s="313">
        <f>H650</f>
        <v>0</v>
      </c>
      <c r="I649" s="313">
        <f>I650</f>
        <v>32105.7</v>
      </c>
    </row>
    <row r="650" spans="1:9" ht="61.5" customHeight="1" x14ac:dyDescent="0.3">
      <c r="A650" s="86"/>
      <c r="B650" s="15" t="s">
        <v>112</v>
      </c>
      <c r="C650" s="35">
        <v>929</v>
      </c>
      <c r="D650" s="9" t="s">
        <v>26</v>
      </c>
      <c r="E650" s="9" t="s">
        <v>6</v>
      </c>
      <c r="F650" s="8" t="s">
        <v>582</v>
      </c>
      <c r="G650" s="8" t="s">
        <v>111</v>
      </c>
      <c r="H650" s="8"/>
      <c r="I650" s="313">
        <v>32105.7</v>
      </c>
    </row>
    <row r="651" spans="1:9" ht="78.75" customHeight="1" x14ac:dyDescent="0.3">
      <c r="A651" s="86"/>
      <c r="B651" s="479" t="s">
        <v>469</v>
      </c>
      <c r="C651" s="35">
        <v>929</v>
      </c>
      <c r="D651" s="30" t="s">
        <v>26</v>
      </c>
      <c r="E651" s="29" t="s">
        <v>6</v>
      </c>
      <c r="F651" s="8" t="s">
        <v>583</v>
      </c>
      <c r="G651" s="32"/>
      <c r="H651" s="313">
        <f>H652</f>
        <v>0</v>
      </c>
      <c r="I651" s="313">
        <f>I652</f>
        <v>1816.3</v>
      </c>
    </row>
    <row r="652" spans="1:9" ht="29.25" customHeight="1" x14ac:dyDescent="0.3">
      <c r="A652" s="86"/>
      <c r="B652" s="15" t="s">
        <v>112</v>
      </c>
      <c r="C652" s="35">
        <v>929</v>
      </c>
      <c r="D652" s="30" t="s">
        <v>26</v>
      </c>
      <c r="E652" s="29" t="s">
        <v>6</v>
      </c>
      <c r="F652" s="8" t="s">
        <v>583</v>
      </c>
      <c r="G652" s="32" t="s">
        <v>111</v>
      </c>
      <c r="H652" s="32"/>
      <c r="I652" s="313">
        <v>1816.3</v>
      </c>
    </row>
    <row r="653" spans="1:9" ht="44.25" customHeight="1" x14ac:dyDescent="0.3">
      <c r="A653" s="86"/>
      <c r="B653" s="13" t="s">
        <v>133</v>
      </c>
      <c r="C653" s="35">
        <v>929</v>
      </c>
      <c r="D653" s="30" t="s">
        <v>26</v>
      </c>
      <c r="E653" s="30" t="s">
        <v>6</v>
      </c>
      <c r="F653" s="30" t="s">
        <v>580</v>
      </c>
      <c r="G653" s="29"/>
      <c r="H653" s="313">
        <f>H654+H655</f>
        <v>0</v>
      </c>
      <c r="I653" s="313">
        <f>I654+I655</f>
        <v>5175</v>
      </c>
    </row>
    <row r="654" spans="1:9" ht="44.25" customHeight="1" x14ac:dyDescent="0.3">
      <c r="A654" s="86"/>
      <c r="B654" s="236" t="s">
        <v>434</v>
      </c>
      <c r="C654" s="35">
        <v>929</v>
      </c>
      <c r="D654" s="30" t="s">
        <v>26</v>
      </c>
      <c r="E654" s="30" t="s">
        <v>6</v>
      </c>
      <c r="F654" s="30" t="s">
        <v>580</v>
      </c>
      <c r="G654" s="29" t="s">
        <v>83</v>
      </c>
      <c r="H654" s="29"/>
      <c r="I654" s="313">
        <v>1800</v>
      </c>
    </row>
    <row r="655" spans="1:9" ht="60.75" customHeight="1" x14ac:dyDescent="0.3">
      <c r="A655" s="86"/>
      <c r="B655" s="147" t="s">
        <v>106</v>
      </c>
      <c r="C655" s="35">
        <v>929</v>
      </c>
      <c r="D655" s="30" t="s">
        <v>26</v>
      </c>
      <c r="E655" s="30" t="s">
        <v>6</v>
      </c>
      <c r="F655" s="30" t="s">
        <v>580</v>
      </c>
      <c r="G655" s="29" t="s">
        <v>84</v>
      </c>
      <c r="H655" s="29"/>
      <c r="I655" s="313">
        <v>3375</v>
      </c>
    </row>
    <row r="656" spans="1:9" ht="34.5" customHeight="1" x14ac:dyDescent="0.3">
      <c r="A656" s="86"/>
      <c r="B656" s="310" t="s">
        <v>659</v>
      </c>
      <c r="C656" s="35">
        <v>929</v>
      </c>
      <c r="D656" s="30" t="s">
        <v>26</v>
      </c>
      <c r="E656" s="30" t="s">
        <v>8</v>
      </c>
      <c r="F656" s="30"/>
      <c r="G656" s="29"/>
      <c r="H656" s="313">
        <f>H657</f>
        <v>0</v>
      </c>
      <c r="I656" s="313">
        <f>I657</f>
        <v>88710.1</v>
      </c>
    </row>
    <row r="657" spans="1:9" ht="60.75" customHeight="1" x14ac:dyDescent="0.3">
      <c r="A657" s="86"/>
      <c r="B657" s="479" t="s">
        <v>531</v>
      </c>
      <c r="C657" s="347" t="s">
        <v>72</v>
      </c>
      <c r="D657" s="469" t="s">
        <v>26</v>
      </c>
      <c r="E657" s="469" t="s">
        <v>8</v>
      </c>
      <c r="F657" s="8" t="s">
        <v>241</v>
      </c>
      <c r="G657" s="32"/>
      <c r="H657" s="313">
        <f>H658+H660+H662</f>
        <v>0</v>
      </c>
      <c r="I657" s="313">
        <f>I658+I660+I662</f>
        <v>88710.1</v>
      </c>
    </row>
    <row r="658" spans="1:9" ht="60.75" customHeight="1" x14ac:dyDescent="0.3">
      <c r="A658" s="86"/>
      <c r="B658" s="478" t="s">
        <v>98</v>
      </c>
      <c r="C658" s="347" t="s">
        <v>72</v>
      </c>
      <c r="D658" s="469" t="s">
        <v>26</v>
      </c>
      <c r="E658" s="469" t="s">
        <v>8</v>
      </c>
      <c r="F658" s="8" t="s">
        <v>582</v>
      </c>
      <c r="G658" s="8"/>
      <c r="H658" s="313">
        <f>H659</f>
        <v>0</v>
      </c>
      <c r="I658" s="313">
        <f>I659</f>
        <v>86835.1</v>
      </c>
    </row>
    <row r="659" spans="1:9" ht="32.25" customHeight="1" x14ac:dyDescent="0.3">
      <c r="A659" s="86"/>
      <c r="B659" s="15" t="s">
        <v>112</v>
      </c>
      <c r="C659" s="347" t="s">
        <v>72</v>
      </c>
      <c r="D659" s="469" t="s">
        <v>26</v>
      </c>
      <c r="E659" s="469" t="s">
        <v>8</v>
      </c>
      <c r="F659" s="8" t="s">
        <v>582</v>
      </c>
      <c r="G659" s="8" t="s">
        <v>111</v>
      </c>
      <c r="H659" s="8"/>
      <c r="I659" s="313">
        <f>86835.1</f>
        <v>86835.1</v>
      </c>
    </row>
    <row r="660" spans="1:9" ht="42.75" customHeight="1" x14ac:dyDescent="0.3">
      <c r="A660" s="86"/>
      <c r="B660" s="13" t="s">
        <v>133</v>
      </c>
      <c r="C660" s="35">
        <v>929</v>
      </c>
      <c r="D660" s="30" t="s">
        <v>26</v>
      </c>
      <c r="E660" s="30" t="s">
        <v>8</v>
      </c>
      <c r="F660" s="30" t="s">
        <v>580</v>
      </c>
      <c r="G660" s="8"/>
      <c r="H660" s="313">
        <f>H661</f>
        <v>0</v>
      </c>
      <c r="I660" s="313">
        <f>I661</f>
        <v>1500</v>
      </c>
    </row>
    <row r="661" spans="1:9" ht="36.75" customHeight="1" x14ac:dyDescent="0.3">
      <c r="A661" s="86"/>
      <c r="B661" s="15" t="s">
        <v>112</v>
      </c>
      <c r="C661" s="35">
        <v>929</v>
      </c>
      <c r="D661" s="30" t="s">
        <v>26</v>
      </c>
      <c r="E661" s="30" t="s">
        <v>8</v>
      </c>
      <c r="F661" s="30" t="s">
        <v>580</v>
      </c>
      <c r="G661" s="8" t="s">
        <v>111</v>
      </c>
      <c r="H661" s="8"/>
      <c r="I661" s="313">
        <v>1500</v>
      </c>
    </row>
    <row r="662" spans="1:9" ht="198.75" customHeight="1" x14ac:dyDescent="0.3">
      <c r="A662" s="86"/>
      <c r="B662" s="479" t="s">
        <v>438</v>
      </c>
      <c r="C662" s="164">
        <v>929</v>
      </c>
      <c r="D662" s="115" t="s">
        <v>26</v>
      </c>
      <c r="E662" s="115" t="s">
        <v>8</v>
      </c>
      <c r="F662" s="30" t="s">
        <v>581</v>
      </c>
      <c r="G662" s="113"/>
      <c r="H662" s="313">
        <f>H663</f>
        <v>0</v>
      </c>
      <c r="I662" s="313">
        <f>I663</f>
        <v>375</v>
      </c>
    </row>
    <row r="663" spans="1:9" ht="33" customHeight="1" x14ac:dyDescent="0.3">
      <c r="A663" s="86"/>
      <c r="B663" s="114" t="s">
        <v>112</v>
      </c>
      <c r="C663" s="164">
        <v>929</v>
      </c>
      <c r="D663" s="115" t="s">
        <v>26</v>
      </c>
      <c r="E663" s="115" t="s">
        <v>8</v>
      </c>
      <c r="F663" s="30" t="s">
        <v>581</v>
      </c>
      <c r="G663" s="113" t="s">
        <v>111</v>
      </c>
      <c r="H663" s="113"/>
      <c r="I663" s="313">
        <v>375</v>
      </c>
    </row>
    <row r="664" spans="1:9" ht="43.5" customHeight="1" x14ac:dyDescent="0.3">
      <c r="A664" s="86"/>
      <c r="B664" s="144" t="s">
        <v>69</v>
      </c>
      <c r="C664" s="35">
        <v>929</v>
      </c>
      <c r="D664" s="32" t="s">
        <v>26</v>
      </c>
      <c r="E664" s="32" t="s">
        <v>5</v>
      </c>
      <c r="F664" s="32"/>
      <c r="G664" s="32"/>
      <c r="H664" s="313">
        <f t="shared" ref="H664:I664" si="69">H665</f>
        <v>0</v>
      </c>
      <c r="I664" s="313">
        <f t="shared" si="69"/>
        <v>2315.3999999999996</v>
      </c>
    </row>
    <row r="665" spans="1:9" ht="60.75" customHeight="1" x14ac:dyDescent="0.3">
      <c r="A665" s="86"/>
      <c r="B665" s="406" t="s">
        <v>531</v>
      </c>
      <c r="C665" s="35">
        <v>929</v>
      </c>
      <c r="D665" s="32" t="s">
        <v>26</v>
      </c>
      <c r="E665" s="32" t="s">
        <v>5</v>
      </c>
      <c r="F665" s="8" t="s">
        <v>241</v>
      </c>
      <c r="G665" s="32"/>
      <c r="H665" s="313">
        <f>H666</f>
        <v>0</v>
      </c>
      <c r="I665" s="313">
        <f>I666</f>
        <v>2315.3999999999996</v>
      </c>
    </row>
    <row r="666" spans="1:9" ht="42.75" customHeight="1" x14ac:dyDescent="0.3">
      <c r="A666" s="86"/>
      <c r="B666" s="144" t="s">
        <v>94</v>
      </c>
      <c r="C666" s="35">
        <v>929</v>
      </c>
      <c r="D666" s="32" t="s">
        <v>26</v>
      </c>
      <c r="E666" s="32" t="s">
        <v>5</v>
      </c>
      <c r="F666" s="32" t="s">
        <v>579</v>
      </c>
      <c r="G666" s="32"/>
      <c r="H666" s="313">
        <f>H667+H668</f>
        <v>0</v>
      </c>
      <c r="I666" s="313">
        <f>I667+I668</f>
        <v>2315.3999999999996</v>
      </c>
    </row>
    <row r="667" spans="1:9" ht="49.5" customHeight="1" x14ac:dyDescent="0.3">
      <c r="A667" s="86"/>
      <c r="B667" s="141" t="s">
        <v>434</v>
      </c>
      <c r="C667" s="35">
        <v>929</v>
      </c>
      <c r="D667" s="32" t="s">
        <v>26</v>
      </c>
      <c r="E667" s="32" t="s">
        <v>5</v>
      </c>
      <c r="F667" s="32" t="s">
        <v>579</v>
      </c>
      <c r="G667" s="32" t="s">
        <v>83</v>
      </c>
      <c r="H667" s="32"/>
      <c r="I667" s="313">
        <v>2195.6999999999998</v>
      </c>
    </row>
    <row r="668" spans="1:9" ht="71.25" customHeight="1" x14ac:dyDescent="0.3">
      <c r="A668" s="86"/>
      <c r="B668" s="147" t="s">
        <v>106</v>
      </c>
      <c r="C668" s="35">
        <v>929</v>
      </c>
      <c r="D668" s="32" t="s">
        <v>26</v>
      </c>
      <c r="E668" s="32" t="s">
        <v>5</v>
      </c>
      <c r="F668" s="32" t="s">
        <v>579</v>
      </c>
      <c r="G668" s="32" t="s">
        <v>84</v>
      </c>
      <c r="H668" s="32"/>
      <c r="I668" s="313">
        <v>119.7</v>
      </c>
    </row>
    <row r="669" spans="1:9" ht="91.5" customHeight="1" x14ac:dyDescent="0.3">
      <c r="A669" s="25" t="s">
        <v>70</v>
      </c>
      <c r="B669" s="149" t="s">
        <v>55</v>
      </c>
      <c r="C669" s="18" t="s">
        <v>49</v>
      </c>
      <c r="D669" s="159"/>
      <c r="E669" s="159"/>
      <c r="F669" s="19"/>
      <c r="G669" s="159"/>
      <c r="H669" s="314">
        <f>H670</f>
        <v>0</v>
      </c>
      <c r="I669" s="314">
        <f>I670</f>
        <v>19391.799999999996</v>
      </c>
    </row>
    <row r="670" spans="1:9" ht="29.25" customHeight="1" x14ac:dyDescent="0.3">
      <c r="A670" s="86"/>
      <c r="B670" s="14" t="s">
        <v>0</v>
      </c>
      <c r="C670" s="8" t="s">
        <v>49</v>
      </c>
      <c r="D670" s="12" t="s">
        <v>7</v>
      </c>
      <c r="E670" s="11"/>
      <c r="F670" s="8"/>
      <c r="G670" s="11"/>
      <c r="H670" s="313">
        <f>H671+H684</f>
        <v>0</v>
      </c>
      <c r="I670" s="313">
        <f>I671+I684</f>
        <v>19391.799999999996</v>
      </c>
    </row>
    <row r="671" spans="1:9" ht="22.5" customHeight="1" x14ac:dyDescent="0.3">
      <c r="A671" s="86"/>
      <c r="B671" s="256" t="s">
        <v>308</v>
      </c>
      <c r="C671" s="8" t="s">
        <v>49</v>
      </c>
      <c r="D671" s="2" t="s">
        <v>7</v>
      </c>
      <c r="E671" s="2" t="s">
        <v>7</v>
      </c>
      <c r="F671" s="8"/>
      <c r="G671" s="2"/>
      <c r="H671" s="74">
        <f>H672</f>
        <v>0</v>
      </c>
      <c r="I671" s="74">
        <f>I672</f>
        <v>17070.199999999997</v>
      </c>
    </row>
    <row r="672" spans="1:9" ht="80.25" customHeight="1" x14ac:dyDescent="0.3">
      <c r="A672" s="86"/>
      <c r="B672" s="173" t="s">
        <v>535</v>
      </c>
      <c r="C672" s="8" t="s">
        <v>49</v>
      </c>
      <c r="D672" s="2" t="s">
        <v>7</v>
      </c>
      <c r="E672" s="2" t="s">
        <v>7</v>
      </c>
      <c r="F672" s="8" t="s">
        <v>232</v>
      </c>
      <c r="G672" s="2"/>
      <c r="H672" s="74">
        <f>H673+H676</f>
        <v>0</v>
      </c>
      <c r="I672" s="74">
        <f>I673+I676</f>
        <v>17070.199999999997</v>
      </c>
    </row>
    <row r="673" spans="1:9" ht="78" customHeight="1" x14ac:dyDescent="0.3">
      <c r="A673" s="86"/>
      <c r="B673" s="15" t="s">
        <v>130</v>
      </c>
      <c r="C673" s="8" t="s">
        <v>49</v>
      </c>
      <c r="D673" s="2" t="s">
        <v>7</v>
      </c>
      <c r="E673" s="2" t="s">
        <v>7</v>
      </c>
      <c r="F673" s="8" t="s">
        <v>233</v>
      </c>
      <c r="G673" s="2"/>
      <c r="H673" s="74">
        <f>H674</f>
        <v>0</v>
      </c>
      <c r="I673" s="74">
        <f>I674</f>
        <v>1749.5</v>
      </c>
    </row>
    <row r="674" spans="1:9" ht="78" customHeight="1" x14ac:dyDescent="0.3">
      <c r="A674" s="86"/>
      <c r="B674" s="15" t="s">
        <v>131</v>
      </c>
      <c r="C674" s="8" t="s">
        <v>49</v>
      </c>
      <c r="D674" s="2" t="s">
        <v>7</v>
      </c>
      <c r="E674" s="2" t="s">
        <v>7</v>
      </c>
      <c r="F674" s="8" t="s">
        <v>234</v>
      </c>
      <c r="G674" s="2"/>
      <c r="H674" s="74">
        <f>H675</f>
        <v>0</v>
      </c>
      <c r="I674" s="74">
        <f>I675</f>
        <v>1749.5</v>
      </c>
    </row>
    <row r="675" spans="1:9" ht="65.25" customHeight="1" x14ac:dyDescent="0.3">
      <c r="A675" s="86"/>
      <c r="B675" s="147" t="s">
        <v>106</v>
      </c>
      <c r="C675" s="8" t="s">
        <v>49</v>
      </c>
      <c r="D675" s="2" t="s">
        <v>7</v>
      </c>
      <c r="E675" s="2" t="s">
        <v>7</v>
      </c>
      <c r="F675" s="8" t="s">
        <v>234</v>
      </c>
      <c r="G675" s="2" t="s">
        <v>84</v>
      </c>
      <c r="H675" s="2"/>
      <c r="I675" s="74">
        <v>1749.5</v>
      </c>
    </row>
    <row r="676" spans="1:9" ht="42.75" customHeight="1" x14ac:dyDescent="0.3">
      <c r="A676" s="86"/>
      <c r="B676" s="128" t="s">
        <v>123</v>
      </c>
      <c r="C676" s="8" t="s">
        <v>49</v>
      </c>
      <c r="D676" s="2" t="s">
        <v>7</v>
      </c>
      <c r="E676" s="2" t="s">
        <v>7</v>
      </c>
      <c r="F676" s="8" t="s">
        <v>235</v>
      </c>
      <c r="G676" s="2"/>
      <c r="H676" s="74">
        <f>H677+H682</f>
        <v>0</v>
      </c>
      <c r="I676" s="74">
        <f>I677+I682</f>
        <v>15320.699999999999</v>
      </c>
    </row>
    <row r="677" spans="1:9" ht="51.75" customHeight="1" x14ac:dyDescent="0.3">
      <c r="A677" s="86"/>
      <c r="B677" s="128" t="s">
        <v>98</v>
      </c>
      <c r="C677" s="78" t="s">
        <v>49</v>
      </c>
      <c r="D677" s="85" t="s">
        <v>7</v>
      </c>
      <c r="E677" s="85" t="s">
        <v>7</v>
      </c>
      <c r="F677" s="78" t="s">
        <v>237</v>
      </c>
      <c r="G677" s="85"/>
      <c r="H677" s="315">
        <f>H678+H679+H681+H680</f>
        <v>0</v>
      </c>
      <c r="I677" s="315">
        <f>I678+I679+I681+I680</f>
        <v>13534.8</v>
      </c>
    </row>
    <row r="678" spans="1:9" ht="38.25" customHeight="1" x14ac:dyDescent="0.3">
      <c r="A678" s="86"/>
      <c r="B678" s="226" t="s">
        <v>88</v>
      </c>
      <c r="C678" s="78" t="s">
        <v>49</v>
      </c>
      <c r="D678" s="113" t="s">
        <v>7</v>
      </c>
      <c r="E678" s="113" t="s">
        <v>7</v>
      </c>
      <c r="F678" s="78" t="s">
        <v>237</v>
      </c>
      <c r="G678" s="78" t="s">
        <v>86</v>
      </c>
      <c r="H678" s="78"/>
      <c r="I678" s="315">
        <v>11883.3</v>
      </c>
    </row>
    <row r="679" spans="1:9" ht="58.5" customHeight="1" x14ac:dyDescent="0.3">
      <c r="A679" s="86"/>
      <c r="B679" s="108" t="s">
        <v>106</v>
      </c>
      <c r="C679" s="78" t="s">
        <v>49</v>
      </c>
      <c r="D679" s="113" t="s">
        <v>7</v>
      </c>
      <c r="E679" s="113" t="s">
        <v>7</v>
      </c>
      <c r="F679" s="78" t="s">
        <v>237</v>
      </c>
      <c r="G679" s="85" t="s">
        <v>84</v>
      </c>
      <c r="H679" s="315">
        <v>-1</v>
      </c>
      <c r="I679" s="315">
        <f>1450.3-1</f>
        <v>1449.3</v>
      </c>
    </row>
    <row r="680" spans="1:9" ht="58.5" customHeight="1" x14ac:dyDescent="0.3">
      <c r="A680" s="86"/>
      <c r="B680" s="108" t="s">
        <v>718</v>
      </c>
      <c r="C680" s="78" t="s">
        <v>49</v>
      </c>
      <c r="D680" s="113" t="s">
        <v>7</v>
      </c>
      <c r="E680" s="113" t="s">
        <v>7</v>
      </c>
      <c r="F680" s="78" t="s">
        <v>237</v>
      </c>
      <c r="G680" s="85" t="s">
        <v>717</v>
      </c>
      <c r="H680" s="315">
        <v>1</v>
      </c>
      <c r="I680" s="315">
        <v>1</v>
      </c>
    </row>
    <row r="681" spans="1:9" ht="32.25" customHeight="1" x14ac:dyDescent="0.3">
      <c r="A681" s="86"/>
      <c r="B681" s="108" t="s">
        <v>166</v>
      </c>
      <c r="C681" s="78" t="s">
        <v>49</v>
      </c>
      <c r="D681" s="113" t="s">
        <v>7</v>
      </c>
      <c r="E681" s="113" t="s">
        <v>7</v>
      </c>
      <c r="F681" s="78" t="s">
        <v>237</v>
      </c>
      <c r="G681" s="85" t="s">
        <v>85</v>
      </c>
      <c r="H681" s="85"/>
      <c r="I681" s="315">
        <v>201.2</v>
      </c>
    </row>
    <row r="682" spans="1:9" ht="37.5" x14ac:dyDescent="0.3">
      <c r="A682" s="86"/>
      <c r="B682" s="108" t="s">
        <v>472</v>
      </c>
      <c r="C682" s="78" t="s">
        <v>49</v>
      </c>
      <c r="D682" s="113" t="s">
        <v>7</v>
      </c>
      <c r="E682" s="113" t="s">
        <v>7</v>
      </c>
      <c r="F682" s="85" t="s">
        <v>473</v>
      </c>
      <c r="G682" s="85"/>
      <c r="H682" s="315">
        <f>H683</f>
        <v>0</v>
      </c>
      <c r="I682" s="315">
        <f>I683</f>
        <v>1785.9</v>
      </c>
    </row>
    <row r="683" spans="1:9" ht="37.5" x14ac:dyDescent="0.3">
      <c r="A683" s="86"/>
      <c r="B683" s="226" t="s">
        <v>88</v>
      </c>
      <c r="C683" s="78" t="s">
        <v>49</v>
      </c>
      <c r="D683" s="113" t="s">
        <v>7</v>
      </c>
      <c r="E683" s="113" t="s">
        <v>7</v>
      </c>
      <c r="F683" s="85" t="s">
        <v>473</v>
      </c>
      <c r="G683" s="85" t="s">
        <v>86</v>
      </c>
      <c r="H683" s="85"/>
      <c r="I683" s="315">
        <v>1785.9</v>
      </c>
    </row>
    <row r="684" spans="1:9" ht="28.5" customHeight="1" x14ac:dyDescent="0.3">
      <c r="A684" s="86"/>
      <c r="B684" s="226" t="s">
        <v>17</v>
      </c>
      <c r="C684" s="78" t="s">
        <v>49</v>
      </c>
      <c r="D684" s="113" t="s">
        <v>7</v>
      </c>
      <c r="E684" s="113" t="s">
        <v>11</v>
      </c>
      <c r="F684" s="78"/>
      <c r="G684" s="85"/>
      <c r="H684" s="85"/>
      <c r="I684" s="315">
        <f t="shared" ref="H684:I686" si="70">I685</f>
        <v>2321.6</v>
      </c>
    </row>
    <row r="685" spans="1:9" ht="89.25" customHeight="1" x14ac:dyDescent="0.3">
      <c r="A685" s="86"/>
      <c r="B685" s="310" t="s">
        <v>535</v>
      </c>
      <c r="C685" s="78" t="s">
        <v>49</v>
      </c>
      <c r="D685" s="85" t="s">
        <v>7</v>
      </c>
      <c r="E685" s="85" t="s">
        <v>11</v>
      </c>
      <c r="F685" s="78" t="s">
        <v>232</v>
      </c>
      <c r="G685" s="85"/>
      <c r="H685" s="315">
        <f t="shared" si="70"/>
        <v>0</v>
      </c>
      <c r="I685" s="315">
        <f t="shared" si="70"/>
        <v>2321.6</v>
      </c>
    </row>
    <row r="686" spans="1:9" ht="37.5" customHeight="1" x14ac:dyDescent="0.3">
      <c r="A686" s="86"/>
      <c r="B686" s="128" t="s">
        <v>123</v>
      </c>
      <c r="C686" s="78" t="s">
        <v>49</v>
      </c>
      <c r="D686" s="85" t="s">
        <v>7</v>
      </c>
      <c r="E686" s="85" t="s">
        <v>11</v>
      </c>
      <c r="F686" s="78" t="s">
        <v>235</v>
      </c>
      <c r="G686" s="85"/>
      <c r="H686" s="315">
        <f t="shared" si="70"/>
        <v>0</v>
      </c>
      <c r="I686" s="315">
        <f t="shared" si="70"/>
        <v>2321.6</v>
      </c>
    </row>
    <row r="687" spans="1:9" ht="47.25" customHeight="1" x14ac:dyDescent="0.3">
      <c r="A687" s="86"/>
      <c r="B687" s="114" t="s">
        <v>94</v>
      </c>
      <c r="C687" s="78" t="s">
        <v>49</v>
      </c>
      <c r="D687" s="85" t="s">
        <v>7</v>
      </c>
      <c r="E687" s="85" t="s">
        <v>11</v>
      </c>
      <c r="F687" s="78" t="s">
        <v>236</v>
      </c>
      <c r="G687" s="85"/>
      <c r="H687" s="315">
        <f>H688+H689</f>
        <v>0</v>
      </c>
      <c r="I687" s="315">
        <f>I688+I689</f>
        <v>2321.6</v>
      </c>
    </row>
    <row r="688" spans="1:9" ht="44.25" customHeight="1" x14ac:dyDescent="0.3">
      <c r="A688" s="86"/>
      <c r="B688" s="274" t="s">
        <v>434</v>
      </c>
      <c r="C688" s="78" t="s">
        <v>49</v>
      </c>
      <c r="D688" s="85" t="s">
        <v>7</v>
      </c>
      <c r="E688" s="85" t="s">
        <v>11</v>
      </c>
      <c r="F688" s="78" t="s">
        <v>236</v>
      </c>
      <c r="G688" s="85" t="s">
        <v>83</v>
      </c>
      <c r="H688" s="85"/>
      <c r="I688" s="315">
        <v>2253.5</v>
      </c>
    </row>
    <row r="689" spans="1:22" ht="60" customHeight="1" x14ac:dyDescent="0.3">
      <c r="A689" s="86"/>
      <c r="B689" s="114" t="s">
        <v>106</v>
      </c>
      <c r="C689" s="78" t="s">
        <v>49</v>
      </c>
      <c r="D689" s="85" t="s">
        <v>7</v>
      </c>
      <c r="E689" s="85" t="s">
        <v>11</v>
      </c>
      <c r="F689" s="78" t="s">
        <v>236</v>
      </c>
      <c r="G689" s="85" t="s">
        <v>84</v>
      </c>
      <c r="H689" s="85"/>
      <c r="I689" s="315">
        <v>68.099999999999994</v>
      </c>
    </row>
    <row r="690" spans="1:22" ht="73.5" customHeight="1" x14ac:dyDescent="0.3">
      <c r="A690" s="25" t="s">
        <v>151</v>
      </c>
      <c r="B690" s="149" t="s">
        <v>439</v>
      </c>
      <c r="C690" s="18" t="s">
        <v>67</v>
      </c>
      <c r="D690" s="159"/>
      <c r="E690" s="159"/>
      <c r="F690" s="19"/>
      <c r="G690" s="159"/>
      <c r="H690" s="314">
        <f>H691+H699</f>
        <v>0</v>
      </c>
      <c r="I690" s="314">
        <f>I691+I699</f>
        <v>115959.29999999997</v>
      </c>
    </row>
    <row r="691" spans="1:22" ht="18.75" x14ac:dyDescent="0.3">
      <c r="A691" s="86"/>
      <c r="B691" s="14" t="s">
        <v>0</v>
      </c>
      <c r="C691" s="8" t="s">
        <v>67</v>
      </c>
      <c r="D691" s="11" t="s">
        <v>7</v>
      </c>
      <c r="E691" s="11"/>
      <c r="F691" s="8"/>
      <c r="G691" s="6"/>
      <c r="H691" s="319">
        <f>H692</f>
        <v>0</v>
      </c>
      <c r="I691" s="319">
        <f>I692</f>
        <v>1007.9</v>
      </c>
    </row>
    <row r="692" spans="1:22" ht="26.25" customHeight="1" x14ac:dyDescent="0.3">
      <c r="A692" s="86"/>
      <c r="B692" s="264" t="s">
        <v>308</v>
      </c>
      <c r="C692" s="8" t="s">
        <v>67</v>
      </c>
      <c r="D692" s="2" t="s">
        <v>7</v>
      </c>
      <c r="E692" s="2" t="s">
        <v>7</v>
      </c>
      <c r="F692" s="8"/>
      <c r="G692" s="8"/>
      <c r="H692" s="74">
        <f t="shared" ref="H692:I695" si="71">H693</f>
        <v>0</v>
      </c>
      <c r="I692" s="74">
        <f t="shared" si="71"/>
        <v>1007.9</v>
      </c>
    </row>
    <row r="693" spans="1:22" ht="48.75" customHeight="1" x14ac:dyDescent="0.3">
      <c r="A693" s="86"/>
      <c r="B693" s="128" t="s">
        <v>537</v>
      </c>
      <c r="C693" s="8" t="s">
        <v>67</v>
      </c>
      <c r="D693" s="2" t="s">
        <v>7</v>
      </c>
      <c r="E693" s="2" t="s">
        <v>7</v>
      </c>
      <c r="F693" s="8" t="s">
        <v>228</v>
      </c>
      <c r="G693" s="8"/>
      <c r="H693" s="74">
        <f t="shared" si="71"/>
        <v>0</v>
      </c>
      <c r="I693" s="74">
        <f t="shared" si="71"/>
        <v>1007.9</v>
      </c>
    </row>
    <row r="694" spans="1:22" ht="72" customHeight="1" x14ac:dyDescent="0.3">
      <c r="A694" s="86"/>
      <c r="B694" s="124" t="s">
        <v>122</v>
      </c>
      <c r="C694" s="8" t="s">
        <v>67</v>
      </c>
      <c r="D694" s="2" t="s">
        <v>7</v>
      </c>
      <c r="E694" s="2" t="s">
        <v>7</v>
      </c>
      <c r="F694" s="8" t="s">
        <v>239</v>
      </c>
      <c r="G694" s="8"/>
      <c r="H694" s="74">
        <f>H695+H697</f>
        <v>0</v>
      </c>
      <c r="I694" s="74">
        <f>I695+I697</f>
        <v>1007.9</v>
      </c>
    </row>
    <row r="695" spans="1:22" ht="78" customHeight="1" x14ac:dyDescent="0.3">
      <c r="A695" s="86"/>
      <c r="B695" s="128" t="s">
        <v>147</v>
      </c>
      <c r="C695" s="8" t="s">
        <v>67</v>
      </c>
      <c r="D695" s="12" t="s">
        <v>7</v>
      </c>
      <c r="E695" s="2" t="s">
        <v>7</v>
      </c>
      <c r="F695" s="8" t="s">
        <v>240</v>
      </c>
      <c r="G695" s="29"/>
      <c r="H695" s="313">
        <f t="shared" si="71"/>
        <v>0</v>
      </c>
      <c r="I695" s="313">
        <f t="shared" si="71"/>
        <v>968.8</v>
      </c>
    </row>
    <row r="696" spans="1:22" ht="62.25" customHeight="1" x14ac:dyDescent="0.3">
      <c r="A696" s="86"/>
      <c r="B696" s="114" t="s">
        <v>106</v>
      </c>
      <c r="C696" s="8" t="s">
        <v>67</v>
      </c>
      <c r="D696" s="29" t="s">
        <v>7</v>
      </c>
      <c r="E696" s="8" t="s">
        <v>7</v>
      </c>
      <c r="F696" s="8" t="s">
        <v>240</v>
      </c>
      <c r="G696" s="29" t="s">
        <v>84</v>
      </c>
      <c r="H696" s="29"/>
      <c r="I696" s="313">
        <v>968.8</v>
      </c>
    </row>
    <row r="697" spans="1:22" ht="154.5" customHeight="1" x14ac:dyDescent="0.3">
      <c r="A697" s="86"/>
      <c r="B697" s="437" t="s">
        <v>386</v>
      </c>
      <c r="C697" s="80" t="s">
        <v>67</v>
      </c>
      <c r="D697" s="83" t="s">
        <v>7</v>
      </c>
      <c r="E697" s="80" t="s">
        <v>7</v>
      </c>
      <c r="F697" s="80" t="s">
        <v>614</v>
      </c>
      <c r="G697" s="29"/>
      <c r="H697" s="313">
        <f>H698</f>
        <v>0</v>
      </c>
      <c r="I697" s="313">
        <f>I698</f>
        <v>39.1</v>
      </c>
    </row>
    <row r="698" spans="1:22" ht="62.25" customHeight="1" x14ac:dyDescent="0.3">
      <c r="A698" s="86"/>
      <c r="B698" s="108" t="s">
        <v>106</v>
      </c>
      <c r="C698" s="80" t="s">
        <v>67</v>
      </c>
      <c r="D698" s="83" t="s">
        <v>7</v>
      </c>
      <c r="E698" s="80" t="s">
        <v>7</v>
      </c>
      <c r="F698" s="80" t="s">
        <v>614</v>
      </c>
      <c r="G698" s="29" t="s">
        <v>84</v>
      </c>
      <c r="H698" s="29"/>
      <c r="I698" s="313">
        <v>39.1</v>
      </c>
    </row>
    <row r="699" spans="1:22" ht="35.25" customHeight="1" x14ac:dyDescent="0.3">
      <c r="A699" s="86"/>
      <c r="B699" s="15" t="s">
        <v>28</v>
      </c>
      <c r="C699" s="6" t="s">
        <v>67</v>
      </c>
      <c r="D699" s="7" t="s">
        <v>23</v>
      </c>
      <c r="E699" s="7"/>
      <c r="F699" s="8"/>
      <c r="G699" s="7"/>
      <c r="H699" s="316">
        <f>H700+H713</f>
        <v>0</v>
      </c>
      <c r="I699" s="316">
        <f>I700+I713</f>
        <v>114951.39999999998</v>
      </c>
    </row>
    <row r="700" spans="1:22" ht="24" customHeight="1" x14ac:dyDescent="0.3">
      <c r="A700" s="86"/>
      <c r="B700" s="144" t="s">
        <v>54</v>
      </c>
      <c r="C700" s="8" t="s">
        <v>67</v>
      </c>
      <c r="D700" s="9" t="s">
        <v>23</v>
      </c>
      <c r="E700" s="9" t="s">
        <v>10</v>
      </c>
      <c r="F700" s="30"/>
      <c r="G700" s="29"/>
      <c r="H700" s="313">
        <f>H701</f>
        <v>0</v>
      </c>
      <c r="I700" s="313">
        <f>I701</f>
        <v>103427.69999999998</v>
      </c>
    </row>
    <row r="701" spans="1:22" ht="62.25" customHeight="1" x14ac:dyDescent="0.3">
      <c r="A701" s="86"/>
      <c r="B701" s="166" t="s">
        <v>519</v>
      </c>
      <c r="C701" s="8" t="s">
        <v>67</v>
      </c>
      <c r="D701" s="9" t="s">
        <v>23</v>
      </c>
      <c r="E701" s="9" t="s">
        <v>10</v>
      </c>
      <c r="F701" s="30" t="s">
        <v>231</v>
      </c>
      <c r="G701" s="29"/>
      <c r="H701" s="74">
        <f>H702</f>
        <v>0</v>
      </c>
      <c r="I701" s="74">
        <f>I702</f>
        <v>103427.69999999998</v>
      </c>
    </row>
    <row r="702" spans="1:22" ht="45" customHeight="1" x14ac:dyDescent="0.3">
      <c r="A702" s="86"/>
      <c r="B702" s="144" t="s">
        <v>105</v>
      </c>
      <c r="C702" s="8" t="s">
        <v>67</v>
      </c>
      <c r="D702" s="29" t="s">
        <v>23</v>
      </c>
      <c r="E702" s="29" t="s">
        <v>10</v>
      </c>
      <c r="F702" s="30" t="s">
        <v>238</v>
      </c>
      <c r="G702" s="29"/>
      <c r="H702" s="313">
        <f>H703+H705+H707+H709+H711</f>
        <v>0</v>
      </c>
      <c r="I702" s="313">
        <f>I703+I705+I707+I709+I711</f>
        <v>103427.69999999998</v>
      </c>
    </row>
    <row r="703" spans="1:22" ht="150" x14ac:dyDescent="0.3">
      <c r="A703" s="86"/>
      <c r="B703" s="439" t="s">
        <v>476</v>
      </c>
      <c r="C703" s="80" t="s">
        <v>67</v>
      </c>
      <c r="D703" s="83" t="s">
        <v>23</v>
      </c>
      <c r="E703" s="83" t="s">
        <v>10</v>
      </c>
      <c r="F703" s="81" t="s">
        <v>612</v>
      </c>
      <c r="G703" s="29"/>
      <c r="H703" s="313">
        <f>H704</f>
        <v>0</v>
      </c>
      <c r="I703" s="313">
        <f>I704</f>
        <v>61320.5</v>
      </c>
      <c r="P703" s="550"/>
      <c r="Q703" s="522"/>
      <c r="R703" s="522"/>
      <c r="S703" s="522"/>
      <c r="T703" s="522"/>
      <c r="U703" s="522"/>
      <c r="V703" s="522"/>
    </row>
    <row r="704" spans="1:22" ht="40.5" customHeight="1" x14ac:dyDescent="0.3">
      <c r="A704" s="86"/>
      <c r="B704" s="101" t="s">
        <v>306</v>
      </c>
      <c r="C704" s="80" t="s">
        <v>67</v>
      </c>
      <c r="D704" s="83" t="s">
        <v>23</v>
      </c>
      <c r="E704" s="83" t="s">
        <v>10</v>
      </c>
      <c r="F704" s="81" t="s">
        <v>612</v>
      </c>
      <c r="G704" s="29" t="s">
        <v>305</v>
      </c>
      <c r="H704" s="29"/>
      <c r="I704" s="313">
        <f>61015.8+304.7</f>
        <v>61320.5</v>
      </c>
      <c r="P704" s="446"/>
    </row>
    <row r="705" spans="1:22" ht="108.75" customHeight="1" x14ac:dyDescent="0.3">
      <c r="A705" s="86"/>
      <c r="B705" s="101" t="s">
        <v>358</v>
      </c>
      <c r="C705" s="80" t="s">
        <v>67</v>
      </c>
      <c r="D705" s="83" t="s">
        <v>23</v>
      </c>
      <c r="E705" s="83" t="s">
        <v>10</v>
      </c>
      <c r="F705" s="81" t="s">
        <v>608</v>
      </c>
      <c r="G705" s="29"/>
      <c r="H705" s="313">
        <f>H706</f>
        <v>0</v>
      </c>
      <c r="I705" s="313">
        <f>I706</f>
        <v>188.7</v>
      </c>
      <c r="P705" s="446"/>
    </row>
    <row r="706" spans="1:22" ht="50.25" customHeight="1" x14ac:dyDescent="0.3">
      <c r="A706" s="86"/>
      <c r="B706" s="101" t="s">
        <v>306</v>
      </c>
      <c r="C706" s="80" t="s">
        <v>67</v>
      </c>
      <c r="D706" s="83" t="s">
        <v>23</v>
      </c>
      <c r="E706" s="83" t="s">
        <v>10</v>
      </c>
      <c r="F706" s="81" t="s">
        <v>608</v>
      </c>
      <c r="G706" s="29" t="s">
        <v>305</v>
      </c>
      <c r="H706" s="29"/>
      <c r="I706" s="313">
        <f>187.7+1</f>
        <v>188.7</v>
      </c>
      <c r="P706" s="446"/>
    </row>
    <row r="707" spans="1:22" ht="106.5" customHeight="1" x14ac:dyDescent="0.3">
      <c r="A707" s="86"/>
      <c r="B707" s="102" t="s">
        <v>372</v>
      </c>
      <c r="C707" s="80" t="s">
        <v>67</v>
      </c>
      <c r="D707" s="83" t="s">
        <v>23</v>
      </c>
      <c r="E707" s="83" t="s">
        <v>10</v>
      </c>
      <c r="F707" s="81" t="s">
        <v>611</v>
      </c>
      <c r="G707" s="29"/>
      <c r="H707" s="313">
        <f>H708</f>
        <v>0</v>
      </c>
      <c r="I707" s="313">
        <f>I708</f>
        <v>41723.599999999999</v>
      </c>
      <c r="P707" s="550"/>
      <c r="Q707" s="522"/>
      <c r="R707" s="522"/>
      <c r="S707" s="522"/>
      <c r="T707" s="522"/>
      <c r="U707" s="522"/>
      <c r="V707" s="522"/>
    </row>
    <row r="708" spans="1:22" ht="45.75" customHeight="1" x14ac:dyDescent="0.3">
      <c r="A708" s="86"/>
      <c r="B708" s="102" t="s">
        <v>306</v>
      </c>
      <c r="C708" s="80" t="s">
        <v>67</v>
      </c>
      <c r="D708" s="83" t="s">
        <v>23</v>
      </c>
      <c r="E708" s="83" t="s">
        <v>10</v>
      </c>
      <c r="F708" s="81" t="s">
        <v>611</v>
      </c>
      <c r="G708" s="29" t="s">
        <v>305</v>
      </c>
      <c r="H708" s="29"/>
      <c r="I708" s="313">
        <v>41723.599999999999</v>
      </c>
      <c r="P708" s="361"/>
      <c r="Q708" s="360"/>
      <c r="R708" s="360"/>
      <c r="S708" s="360"/>
      <c r="T708" s="360"/>
      <c r="U708" s="360"/>
      <c r="V708" s="360"/>
    </row>
    <row r="709" spans="1:22" ht="120.75" customHeight="1" x14ac:dyDescent="0.3">
      <c r="A709" s="86"/>
      <c r="B709" s="101" t="s">
        <v>361</v>
      </c>
      <c r="C709" s="80" t="s">
        <v>67</v>
      </c>
      <c r="D709" s="83" t="s">
        <v>23</v>
      </c>
      <c r="E709" s="83" t="s">
        <v>10</v>
      </c>
      <c r="F709" s="81" t="s">
        <v>609</v>
      </c>
      <c r="G709" s="29"/>
      <c r="H709" s="313">
        <f>H710</f>
        <v>0</v>
      </c>
      <c r="I709" s="313">
        <f>I710</f>
        <v>184.5</v>
      </c>
      <c r="P709" s="550"/>
      <c r="Q709" s="522"/>
      <c r="R709" s="522"/>
      <c r="S709" s="522"/>
      <c r="T709" s="522"/>
      <c r="U709" s="522"/>
      <c r="V709" s="522"/>
    </row>
    <row r="710" spans="1:22" ht="45.75" customHeight="1" x14ac:dyDescent="0.3">
      <c r="A710" s="86"/>
      <c r="B710" s="101" t="s">
        <v>306</v>
      </c>
      <c r="C710" s="80" t="s">
        <v>67</v>
      </c>
      <c r="D710" s="83" t="s">
        <v>23</v>
      </c>
      <c r="E710" s="83" t="s">
        <v>10</v>
      </c>
      <c r="F710" s="81" t="s">
        <v>609</v>
      </c>
      <c r="G710" s="29" t="s">
        <v>305</v>
      </c>
      <c r="H710" s="29"/>
      <c r="I710" s="313">
        <v>184.5</v>
      </c>
      <c r="P710" s="361"/>
      <c r="Q710" s="360"/>
      <c r="R710" s="360"/>
      <c r="S710" s="360"/>
      <c r="T710" s="360"/>
      <c r="U710" s="360"/>
      <c r="V710" s="360"/>
    </row>
    <row r="711" spans="1:22" ht="221.25" customHeight="1" x14ac:dyDescent="0.3">
      <c r="A711" s="86"/>
      <c r="B711" s="438" t="s">
        <v>371</v>
      </c>
      <c r="C711" s="80" t="s">
        <v>67</v>
      </c>
      <c r="D711" s="393" t="s">
        <v>23</v>
      </c>
      <c r="E711" s="393" t="s">
        <v>10</v>
      </c>
      <c r="F711" s="81" t="s">
        <v>613</v>
      </c>
      <c r="G711" s="86"/>
      <c r="H711" s="313">
        <f>H712</f>
        <v>0</v>
      </c>
      <c r="I711" s="313">
        <f>I712</f>
        <v>10.4</v>
      </c>
      <c r="P711" s="452"/>
      <c r="Q711" s="450"/>
      <c r="R711" s="450"/>
      <c r="S711" s="450"/>
      <c r="T711" s="450"/>
      <c r="U711" s="450"/>
      <c r="V711" s="450"/>
    </row>
    <row r="712" spans="1:22" ht="26.25" customHeight="1" x14ac:dyDescent="0.3">
      <c r="A712" s="86"/>
      <c r="B712" s="101" t="s">
        <v>165</v>
      </c>
      <c r="C712" s="80" t="s">
        <v>67</v>
      </c>
      <c r="D712" s="393" t="s">
        <v>23</v>
      </c>
      <c r="E712" s="393" t="s">
        <v>10</v>
      </c>
      <c r="F712" s="81" t="s">
        <v>613</v>
      </c>
      <c r="G712" s="31">
        <v>360</v>
      </c>
      <c r="H712" s="31"/>
      <c r="I712" s="313">
        <v>10.4</v>
      </c>
      <c r="P712" s="452"/>
      <c r="Q712" s="450"/>
      <c r="R712" s="450"/>
      <c r="S712" s="450"/>
      <c r="T712" s="450"/>
      <c r="U712" s="450"/>
      <c r="V712" s="450"/>
    </row>
    <row r="713" spans="1:22" ht="37.5" x14ac:dyDescent="0.3">
      <c r="A713" s="86"/>
      <c r="B713" s="101" t="s">
        <v>80</v>
      </c>
      <c r="C713" s="80" t="s">
        <v>67</v>
      </c>
      <c r="D713" s="83" t="s">
        <v>23</v>
      </c>
      <c r="E713" s="83" t="s">
        <v>4</v>
      </c>
      <c r="F713" s="81"/>
      <c r="G713" s="29"/>
      <c r="H713" s="313">
        <f>H714+H719</f>
        <v>0</v>
      </c>
      <c r="I713" s="313">
        <f>I714+I719</f>
        <v>11523.7</v>
      </c>
    </row>
    <row r="714" spans="1:22" ht="60" customHeight="1" x14ac:dyDescent="0.3">
      <c r="A714" s="86"/>
      <c r="B714" s="106" t="s">
        <v>538</v>
      </c>
      <c r="C714" s="80" t="s">
        <v>67</v>
      </c>
      <c r="D714" s="83" t="s">
        <v>23</v>
      </c>
      <c r="E714" s="83" t="s">
        <v>4</v>
      </c>
      <c r="F714" s="81" t="s">
        <v>228</v>
      </c>
      <c r="G714" s="29"/>
      <c r="H714" s="313">
        <f t="shared" ref="H714:I715" si="72">H715</f>
        <v>0</v>
      </c>
      <c r="I714" s="313">
        <f t="shared" si="72"/>
        <v>756</v>
      </c>
    </row>
    <row r="715" spans="1:22" ht="64.5" customHeight="1" x14ac:dyDescent="0.3">
      <c r="A715" s="86"/>
      <c r="B715" s="440" t="s">
        <v>122</v>
      </c>
      <c r="C715" s="80" t="s">
        <v>67</v>
      </c>
      <c r="D715" s="82" t="s">
        <v>23</v>
      </c>
      <c r="E715" s="82" t="s">
        <v>4</v>
      </c>
      <c r="F715" s="80" t="s">
        <v>239</v>
      </c>
      <c r="G715" s="29"/>
      <c r="H715" s="313">
        <f t="shared" si="72"/>
        <v>0</v>
      </c>
      <c r="I715" s="313">
        <f t="shared" si="72"/>
        <v>756</v>
      </c>
    </row>
    <row r="716" spans="1:22" ht="123" customHeight="1" x14ac:dyDescent="0.3">
      <c r="A716" s="86"/>
      <c r="B716" s="106" t="s">
        <v>437</v>
      </c>
      <c r="C716" s="441" t="s">
        <v>67</v>
      </c>
      <c r="D716" s="442" t="s">
        <v>23</v>
      </c>
      <c r="E716" s="442" t="s">
        <v>4</v>
      </c>
      <c r="F716" s="443" t="s">
        <v>610</v>
      </c>
      <c r="G716" s="113"/>
      <c r="H716" s="313">
        <f>H717+H718</f>
        <v>0</v>
      </c>
      <c r="I716" s="313">
        <f>I717+I718</f>
        <v>756</v>
      </c>
    </row>
    <row r="717" spans="1:22" ht="43.5" customHeight="1" x14ac:dyDescent="0.3">
      <c r="A717" s="86"/>
      <c r="B717" s="226" t="s">
        <v>434</v>
      </c>
      <c r="C717" s="441" t="s">
        <v>67</v>
      </c>
      <c r="D717" s="442" t="s">
        <v>23</v>
      </c>
      <c r="E717" s="442" t="s">
        <v>4</v>
      </c>
      <c r="F717" s="443" t="s">
        <v>610</v>
      </c>
      <c r="G717" s="113" t="s">
        <v>83</v>
      </c>
      <c r="H717" s="113"/>
      <c r="I717" s="313">
        <v>675</v>
      </c>
    </row>
    <row r="718" spans="1:22" ht="61.5" customHeight="1" x14ac:dyDescent="0.3">
      <c r="A718" s="86"/>
      <c r="B718" s="108" t="s">
        <v>106</v>
      </c>
      <c r="C718" s="441" t="s">
        <v>67</v>
      </c>
      <c r="D718" s="442" t="s">
        <v>23</v>
      </c>
      <c r="E718" s="442" t="s">
        <v>4</v>
      </c>
      <c r="F718" s="443" t="s">
        <v>610</v>
      </c>
      <c r="G718" s="113" t="s">
        <v>84</v>
      </c>
      <c r="H718" s="113"/>
      <c r="I718" s="313">
        <v>81</v>
      </c>
    </row>
    <row r="719" spans="1:22" ht="58.5" customHeight="1" x14ac:dyDescent="0.3">
      <c r="A719" s="86"/>
      <c r="B719" s="166" t="s">
        <v>521</v>
      </c>
      <c r="C719" s="8" t="s">
        <v>67</v>
      </c>
      <c r="D719" s="29" t="s">
        <v>23</v>
      </c>
      <c r="E719" s="29" t="s">
        <v>4</v>
      </c>
      <c r="F719" s="30" t="s">
        <v>231</v>
      </c>
      <c r="G719" s="29"/>
      <c r="H719" s="313">
        <f>H720</f>
        <v>0</v>
      </c>
      <c r="I719" s="313">
        <f>I720</f>
        <v>10767.7</v>
      </c>
    </row>
    <row r="720" spans="1:22" ht="43.5" customHeight="1" x14ac:dyDescent="0.3">
      <c r="A720" s="86"/>
      <c r="B720" s="144" t="s">
        <v>105</v>
      </c>
      <c r="C720" s="8" t="s">
        <v>67</v>
      </c>
      <c r="D720" s="29" t="s">
        <v>23</v>
      </c>
      <c r="E720" s="29" t="s">
        <v>4</v>
      </c>
      <c r="F720" s="30" t="s">
        <v>238</v>
      </c>
      <c r="G720" s="29"/>
      <c r="H720" s="313">
        <f>H724+H721</f>
        <v>0</v>
      </c>
      <c r="I720" s="313">
        <f>I724+I721</f>
        <v>10767.7</v>
      </c>
    </row>
    <row r="721" spans="1:20" ht="277.5" customHeight="1" x14ac:dyDescent="0.3">
      <c r="A721" s="86"/>
      <c r="B721" s="444" t="s">
        <v>360</v>
      </c>
      <c r="C721" s="80" t="s">
        <v>67</v>
      </c>
      <c r="D721" s="83" t="s">
        <v>23</v>
      </c>
      <c r="E721" s="83" t="s">
        <v>4</v>
      </c>
      <c r="F721" s="81" t="s">
        <v>607</v>
      </c>
      <c r="G721" s="29"/>
      <c r="H721" s="313">
        <f>H722+H723</f>
        <v>0</v>
      </c>
      <c r="I721" s="313">
        <f>I722+I723</f>
        <v>1538.7</v>
      </c>
    </row>
    <row r="722" spans="1:20" ht="42.75" customHeight="1" x14ac:dyDescent="0.3">
      <c r="A722" s="86"/>
      <c r="B722" s="102" t="s">
        <v>434</v>
      </c>
      <c r="C722" s="80" t="s">
        <v>67</v>
      </c>
      <c r="D722" s="83" t="s">
        <v>23</v>
      </c>
      <c r="E722" s="83" t="s">
        <v>4</v>
      </c>
      <c r="F722" s="81" t="s">
        <v>607</v>
      </c>
      <c r="G722" s="29" t="s">
        <v>83</v>
      </c>
      <c r="H722" s="29"/>
      <c r="I722" s="313">
        <v>1295.7</v>
      </c>
    </row>
    <row r="723" spans="1:20" ht="64.5" customHeight="1" x14ac:dyDescent="0.3">
      <c r="A723" s="86"/>
      <c r="B723" s="99" t="s">
        <v>106</v>
      </c>
      <c r="C723" s="80" t="s">
        <v>67</v>
      </c>
      <c r="D723" s="83" t="s">
        <v>23</v>
      </c>
      <c r="E723" s="83" t="s">
        <v>4</v>
      </c>
      <c r="F723" s="81" t="s">
        <v>607</v>
      </c>
      <c r="G723" s="29" t="s">
        <v>84</v>
      </c>
      <c r="H723" s="29"/>
      <c r="I723" s="313">
        <v>243</v>
      </c>
    </row>
    <row r="724" spans="1:20" ht="78" customHeight="1" x14ac:dyDescent="0.3">
      <c r="A724" s="86"/>
      <c r="B724" s="99" t="s">
        <v>359</v>
      </c>
      <c r="C724" s="80" t="s">
        <v>67</v>
      </c>
      <c r="D724" s="83" t="s">
        <v>23</v>
      </c>
      <c r="E724" s="83" t="s">
        <v>4</v>
      </c>
      <c r="F724" s="81" t="s">
        <v>606</v>
      </c>
      <c r="G724" s="29"/>
      <c r="H724" s="313">
        <f>H725+H726</f>
        <v>0</v>
      </c>
      <c r="I724" s="313">
        <f>I725+I726</f>
        <v>9229</v>
      </c>
      <c r="P724" s="550"/>
      <c r="Q724" s="522"/>
      <c r="R724" s="522"/>
      <c r="S724" s="522"/>
      <c r="T724" s="522"/>
    </row>
    <row r="725" spans="1:20" ht="45" customHeight="1" x14ac:dyDescent="0.3">
      <c r="A725" s="86"/>
      <c r="B725" s="102" t="s">
        <v>434</v>
      </c>
      <c r="C725" s="80" t="s">
        <v>67</v>
      </c>
      <c r="D725" s="83" t="s">
        <v>23</v>
      </c>
      <c r="E725" s="83" t="s">
        <v>4</v>
      </c>
      <c r="F725" s="81" t="s">
        <v>606</v>
      </c>
      <c r="G725" s="29" t="s">
        <v>83</v>
      </c>
      <c r="H725" s="29"/>
      <c r="I725" s="313">
        <v>8368</v>
      </c>
    </row>
    <row r="726" spans="1:20" ht="65.25" customHeight="1" x14ac:dyDescent="0.3">
      <c r="A726" s="86"/>
      <c r="B726" s="99" t="s">
        <v>106</v>
      </c>
      <c r="C726" s="80" t="s">
        <v>67</v>
      </c>
      <c r="D726" s="83" t="s">
        <v>23</v>
      </c>
      <c r="E726" s="83" t="s">
        <v>4</v>
      </c>
      <c r="F726" s="81" t="s">
        <v>606</v>
      </c>
      <c r="G726" s="29" t="s">
        <v>84</v>
      </c>
      <c r="H726" s="29"/>
      <c r="I726" s="313">
        <v>861</v>
      </c>
    </row>
    <row r="727" spans="1:20" ht="14.25" customHeight="1" x14ac:dyDescent="0.3">
      <c r="A727" s="86"/>
      <c r="B727" s="198"/>
      <c r="C727" s="8"/>
      <c r="D727" s="29"/>
      <c r="E727" s="29"/>
      <c r="F727" s="30"/>
      <c r="G727" s="29"/>
      <c r="H727" s="29"/>
      <c r="I727" s="195"/>
    </row>
    <row r="728" spans="1:20" ht="48" customHeight="1" x14ac:dyDescent="0.3">
      <c r="B728" s="507" t="s">
        <v>644</v>
      </c>
      <c r="C728" s="527"/>
      <c r="I728" s="66" t="s">
        <v>645</v>
      </c>
    </row>
    <row r="729" spans="1:20" ht="18.75" x14ac:dyDescent="0.3">
      <c r="B729" s="87"/>
    </row>
  </sheetData>
  <mergeCells count="29">
    <mergeCell ref="E2:K2"/>
    <mergeCell ref="E3:K3"/>
    <mergeCell ref="E4:K4"/>
    <mergeCell ref="E5:K5"/>
    <mergeCell ref="E6:K6"/>
    <mergeCell ref="P483:U483"/>
    <mergeCell ref="P511:T511"/>
    <mergeCell ref="E9:I9"/>
    <mergeCell ref="E13:I13"/>
    <mergeCell ref="E10:I10"/>
    <mergeCell ref="E11:I11"/>
    <mergeCell ref="E12:I12"/>
    <mergeCell ref="H20:I21"/>
    <mergeCell ref="B728:C728"/>
    <mergeCell ref="A17:I17"/>
    <mergeCell ref="A20:A22"/>
    <mergeCell ref="D37:G37"/>
    <mergeCell ref="G20:G22"/>
    <mergeCell ref="F20:F22"/>
    <mergeCell ref="B20:B22"/>
    <mergeCell ref="C20:C22"/>
    <mergeCell ref="D20:D22"/>
    <mergeCell ref="E20:E22"/>
    <mergeCell ref="P514:U514"/>
    <mergeCell ref="P703:V703"/>
    <mergeCell ref="P707:V707"/>
    <mergeCell ref="P709:V709"/>
    <mergeCell ref="P724:T724"/>
    <mergeCell ref="P588:W588"/>
  </mergeCells>
  <phoneticPr fontId="0" type="noConversion"/>
  <pageMargins left="0.78740157480314965" right="0.19685039370078741" top="0.47244094488188981" bottom="0.47244094488188981" header="0.15748031496062992" footer="0.39370078740157483"/>
  <pageSetup paperSize="9" scale="68" fitToHeight="0" orientation="portrait" r:id="rId1"/>
  <headerFooter differentFirst="1" alignWithMargins="0">
    <oddHeader>&amp;C&amp;P</oddHeader>
  </headerFooter>
  <rowBreaks count="4" manualBreakCount="4">
    <brk id="509" max="8" man="1"/>
    <brk id="644" max="8" man="1"/>
    <brk id="663" max="8" man="1"/>
    <brk id="70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2024-02-16T05:46:28Z</cp:lastPrinted>
  <dcterms:created xsi:type="dcterms:W3CDTF">2002-11-07T15:25:18Z</dcterms:created>
  <dcterms:modified xsi:type="dcterms:W3CDTF">2024-02-16T05:46:31Z</dcterms:modified>
</cp:coreProperties>
</file>